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16"/>
  <workbookPr defaultThemeVersion="166925"/>
  <mc:AlternateContent xmlns:mc="http://schemas.openxmlformats.org/markup-compatibility/2006">
    <mc:Choice Requires="x15">
      <x15ac:absPath xmlns:x15ac="http://schemas.microsoft.com/office/spreadsheetml/2010/11/ac" url="https://etbcsj-my.sharepoint.com/personal/aurreag_cendoj_ramajudicial_gov_co/Documents/CALIDAD/CALIDAD 1/0 SIGCMA/2025 SIGCMA/Riesgos/Riesgos Direccion/"/>
    </mc:Choice>
  </mc:AlternateContent>
  <xr:revisionPtr revIDLastSave="161" documentId="11_D9657C8858232201FD62412ABC576C327895E879" xr6:coauthVersionLast="47" xr6:coauthVersionMax="47" xr10:uidLastSave="{0C6A77AF-1670-427D-9EFE-1A8C1DBC9782}"/>
  <bookViews>
    <workbookView xWindow="75" yWindow="1170" windowWidth="28725" windowHeight="11640" tabRatio="898" firstSheet="8" activeTab="11"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s>
  <definedNames>
    <definedName name="_xlnm.Print_Area" localSheetId="5">'5- Identificación de Riesgos'!$A$1:$N$22</definedName>
    <definedName name="_xlnm.Print_Area" localSheetId="6">'6- Valoración Controles'!$A$1:$V$22</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7" i="27" l="1"/>
  <c r="M35" i="27"/>
  <c r="M32" i="27"/>
  <c r="K27" i="27"/>
  <c r="K32" i="27"/>
  <c r="G27" i="27"/>
  <c r="H27" i="27" s="1"/>
  <c r="N27" i="27" s="1"/>
  <c r="C24" i="28"/>
  <c r="A32" i="28"/>
  <c r="A35" i="28"/>
  <c r="I22" i="5"/>
  <c r="I21" i="5"/>
  <c r="E69" i="29"/>
  <c r="E68" i="29"/>
  <c r="E67" i="29"/>
  <c r="E66" i="29"/>
  <c r="E65" i="29"/>
  <c r="E64" i="29"/>
  <c r="E63" i="29"/>
  <c r="E62" i="29"/>
  <c r="E61" i="29"/>
  <c r="L60" i="29"/>
  <c r="E60" i="29"/>
  <c r="C60" i="29"/>
  <c r="C59" i="34"/>
  <c r="B60" i="29"/>
  <c r="B59" i="36"/>
  <c r="A60" i="29"/>
  <c r="A59" i="36"/>
  <c r="A59" i="34"/>
  <c r="G32" i="27"/>
  <c r="H32" i="27" s="1"/>
  <c r="N32" i="27" s="1"/>
  <c r="F50" i="29"/>
  <c r="C12" i="28"/>
  <c r="C13" i="28"/>
  <c r="C14" i="28"/>
  <c r="C10" i="28"/>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L11" i="27"/>
  <c r="K11" i="27"/>
  <c r="L12" i="27"/>
  <c r="K12" i="27"/>
  <c r="L13" i="27"/>
  <c r="K13" i="27"/>
  <c r="L14" i="27"/>
  <c r="K14" i="27"/>
  <c r="L15" i="27"/>
  <c r="L16" i="27"/>
  <c r="K16" i="27"/>
  <c r="L17" i="27"/>
  <c r="K17" i="27"/>
  <c r="L18" i="27"/>
  <c r="K18" i="27"/>
  <c r="L19" i="27"/>
  <c r="K19" i="27"/>
  <c r="L20" i="27"/>
  <c r="K20" i="27"/>
  <c r="L21" i="27"/>
  <c r="K21" i="27"/>
  <c r="L22" i="27"/>
  <c r="K22" i="27"/>
  <c r="L23" i="27"/>
  <c r="K23" i="27"/>
  <c r="L24" i="27"/>
  <c r="K24" i="27"/>
  <c r="L25" i="27"/>
  <c r="K25" i="27"/>
  <c r="L26" i="27"/>
  <c r="K26" i="27"/>
  <c r="L32" i="27"/>
  <c r="L33" i="27"/>
  <c r="K33" i="27"/>
  <c r="L34" i="27"/>
  <c r="K34" i="27"/>
  <c r="L35" i="27"/>
  <c r="L36" i="27"/>
  <c r="K36" i="27"/>
  <c r="L37" i="27"/>
  <c r="K37" i="27"/>
  <c r="C15" i="28"/>
  <c r="C16" i="28"/>
  <c r="C17" i="28"/>
  <c r="C18" i="28"/>
  <c r="C19" i="28"/>
  <c r="C20" i="28"/>
  <c r="C21" i="28"/>
  <c r="C22" i="28"/>
  <c r="C23" i="28"/>
  <c r="C27" i="28"/>
  <c r="C28" i="28"/>
  <c r="C29" i="28"/>
  <c r="C30" i="28"/>
  <c r="C31" i="28"/>
  <c r="C32" i="28"/>
  <c r="C33" i="28"/>
  <c r="C34" i="28"/>
  <c r="C35" i="28"/>
  <c r="C36" i="28"/>
  <c r="C37" i="28"/>
  <c r="L36" i="28"/>
  <c r="L37" i="28"/>
  <c r="L35" i="28"/>
  <c r="R37" i="28"/>
  <c r="R36" i="28"/>
  <c r="R35" i="28"/>
  <c r="J37" i="28"/>
  <c r="J36" i="28"/>
  <c r="J35" i="28"/>
  <c r="B15" i="28"/>
  <c r="B35" i="28"/>
  <c r="B32" i="28"/>
  <c r="L50" i="29"/>
  <c r="C50" i="29"/>
  <c r="C49" i="36"/>
  <c r="B50" i="29"/>
  <c r="B49" i="36"/>
  <c r="A50" i="29"/>
  <c r="A49" i="35"/>
  <c r="S35" i="28"/>
  <c r="K35" i="28"/>
  <c r="L33" i="28"/>
  <c r="L34" i="28"/>
  <c r="L28" i="28"/>
  <c r="L29" i="28"/>
  <c r="L30" i="28"/>
  <c r="L31" i="28"/>
  <c r="L24" i="28"/>
  <c r="L25" i="28"/>
  <c r="L26" i="28"/>
  <c r="L16" i="28"/>
  <c r="L17" i="28"/>
  <c r="L11" i="28"/>
  <c r="G15" i="27"/>
  <c r="H15" i="27"/>
  <c r="J15" i="28"/>
  <c r="J16" i="28"/>
  <c r="J17" i="28"/>
  <c r="J18" i="28"/>
  <c r="J19" i="28"/>
  <c r="J20" i="28"/>
  <c r="J21" i="28"/>
  <c r="J22" i="28"/>
  <c r="K15" i="28"/>
  <c r="T15" i="28"/>
  <c r="G23" i="27"/>
  <c r="H23" i="27"/>
  <c r="G10" i="27"/>
  <c r="H10" i="27"/>
  <c r="B23" i="28"/>
  <c r="A23" i="28"/>
  <c r="A15" i="28"/>
  <c r="L15" i="28"/>
  <c r="R15" i="28"/>
  <c r="R16" i="28"/>
  <c r="R17" i="28"/>
  <c r="R18" i="28"/>
  <c r="R19" i="28"/>
  <c r="R20" i="28"/>
  <c r="R21" i="28"/>
  <c r="R22" i="28"/>
  <c r="J23" i="28"/>
  <c r="L23" i="28"/>
  <c r="R23" i="28"/>
  <c r="J24" i="28"/>
  <c r="R24" i="28"/>
  <c r="J25" i="28"/>
  <c r="R25" i="28"/>
  <c r="J26" i="28"/>
  <c r="R26" i="28"/>
  <c r="A27" i="28"/>
  <c r="B27" i="28"/>
  <c r="J27" i="28"/>
  <c r="L27" i="28"/>
  <c r="R27" i="28"/>
  <c r="J28" i="28"/>
  <c r="R28" i="28"/>
  <c r="J29" i="28"/>
  <c r="R29" i="28"/>
  <c r="J30" i="28"/>
  <c r="R30" i="28"/>
  <c r="J31" i="28"/>
  <c r="R31" i="28"/>
  <c r="A30" i="29"/>
  <c r="A29" i="34"/>
  <c r="B30" i="29"/>
  <c r="B29" i="35"/>
  <c r="C30" i="29"/>
  <c r="C29" i="36"/>
  <c r="L30" i="29"/>
  <c r="A40" i="29"/>
  <c r="A39" i="35"/>
  <c r="B40" i="29"/>
  <c r="B39" i="18"/>
  <c r="C40" i="29"/>
  <c r="C39" i="18"/>
  <c r="L40" i="29"/>
  <c r="R34" i="28"/>
  <c r="J34" i="28"/>
  <c r="R33" i="28"/>
  <c r="J33" i="28"/>
  <c r="R32" i="28"/>
  <c r="L32" i="28"/>
  <c r="J32" i="28"/>
  <c r="B29" i="36"/>
  <c r="B29" i="34"/>
  <c r="S27" i="28"/>
  <c r="K27" i="28"/>
  <c r="S23" i="28"/>
  <c r="K23" i="28"/>
  <c r="S15" i="28"/>
  <c r="K32" i="28"/>
  <c r="S32" i="28"/>
  <c r="G35" i="27"/>
  <c r="H35" i="27"/>
  <c r="N35" i="27" s="1"/>
  <c r="T35" i="28"/>
  <c r="G40" i="29"/>
  <c r="U27" i="28"/>
  <c r="K40" i="29"/>
  <c r="E39" i="18"/>
  <c r="H40" i="29"/>
  <c r="A10" i="28"/>
  <c r="B10" i="28"/>
  <c r="C20" i="29"/>
  <c r="C19" i="36"/>
  <c r="C10" i="29"/>
  <c r="C9" i="18"/>
  <c r="L12" i="28"/>
  <c r="L10" i="28"/>
  <c r="C11" i="28"/>
  <c r="L10" i="27"/>
  <c r="M10" i="27"/>
  <c r="L20" i="29"/>
  <c r="E11" i="29"/>
  <c r="E12" i="29"/>
  <c r="E13" i="29"/>
  <c r="A20" i="29"/>
  <c r="A19" i="36"/>
  <c r="B20" i="29"/>
  <c r="B19" i="34"/>
  <c r="R11" i="28"/>
  <c r="R12" i="28"/>
  <c r="R13" i="28"/>
  <c r="R14" i="28"/>
  <c r="R10" i="28"/>
  <c r="J11" i="28"/>
  <c r="J12" i="28"/>
  <c r="J13" i="28"/>
  <c r="J14" i="28"/>
  <c r="J10" i="28"/>
  <c r="A19" i="35"/>
  <c r="K10" i="28"/>
  <c r="S10" i="28"/>
  <c r="E10" i="29"/>
  <c r="B10" i="29"/>
  <c r="B9" i="35"/>
  <c r="A10" i="29"/>
  <c r="A9" i="18"/>
  <c r="L10" i="29"/>
  <c r="A59" i="18"/>
  <c r="A19" i="34"/>
  <c r="M15" i="27"/>
  <c r="C39" i="36"/>
  <c r="B9" i="18"/>
  <c r="B9" i="36"/>
  <c r="K10" i="27"/>
  <c r="C49" i="18"/>
  <c r="B29" i="18"/>
  <c r="B49" i="18"/>
  <c r="A39" i="18"/>
  <c r="B49" i="35"/>
  <c r="G60" i="29"/>
  <c r="A39" i="36"/>
  <c r="B49" i="34"/>
  <c r="T32" i="28"/>
  <c r="J50" i="29"/>
  <c r="D49" i="35"/>
  <c r="B39" i="35"/>
  <c r="B9" i="34"/>
  <c r="B59" i="34"/>
  <c r="A19" i="18"/>
  <c r="C19" i="34"/>
  <c r="G50" i="29"/>
  <c r="B59" i="35"/>
  <c r="B39" i="36"/>
  <c r="A9" i="34"/>
  <c r="A9" i="35"/>
  <c r="C59" i="18"/>
  <c r="A59" i="35"/>
  <c r="G20" i="29"/>
  <c r="U15" i="28"/>
  <c r="K20" i="29"/>
  <c r="J60" i="29"/>
  <c r="T23" i="28"/>
  <c r="F30" i="29"/>
  <c r="O10" i="27"/>
  <c r="G10" i="29"/>
  <c r="U10" i="28"/>
  <c r="K10" i="29"/>
  <c r="N10" i="27"/>
  <c r="H10" i="29"/>
  <c r="J20" i="29"/>
  <c r="F10" i="29"/>
  <c r="F20" i="29"/>
  <c r="N15" i="27"/>
  <c r="H20" i="29"/>
  <c r="A29" i="18"/>
  <c r="C39" i="35"/>
  <c r="C39" i="34"/>
  <c r="A49" i="18"/>
  <c r="F60" i="29"/>
  <c r="A39" i="34"/>
  <c r="A29" i="35"/>
  <c r="A49" i="36"/>
  <c r="K15" i="27"/>
  <c r="E39" i="36"/>
  <c r="A29" i="36"/>
  <c r="A49" i="34"/>
  <c r="A9" i="36"/>
  <c r="T10" i="28"/>
  <c r="E39" i="34"/>
  <c r="B59" i="18"/>
  <c r="C59" i="35"/>
  <c r="E39" i="35"/>
  <c r="C9" i="34"/>
  <c r="B19" i="18"/>
  <c r="C9" i="35"/>
  <c r="B39" i="34"/>
  <c r="K35" i="27"/>
  <c r="C59" i="36"/>
  <c r="O15" i="27"/>
  <c r="B19" i="35"/>
  <c r="B19" i="36"/>
  <c r="C19" i="35"/>
  <c r="M23" i="27"/>
  <c r="O23" i="27"/>
  <c r="C49" i="35"/>
  <c r="C9" i="36"/>
  <c r="C49" i="34"/>
  <c r="D49" i="34"/>
  <c r="C19" i="18"/>
  <c r="C29" i="34"/>
  <c r="C29" i="35"/>
  <c r="C29" i="18"/>
  <c r="H60" i="29"/>
  <c r="U35" i="28"/>
  <c r="K60" i="29"/>
  <c r="E59" i="36"/>
  <c r="D49" i="36"/>
  <c r="O35" i="27"/>
  <c r="D49" i="18"/>
  <c r="O32" i="27"/>
  <c r="U32" i="28"/>
  <c r="V32" i="28"/>
  <c r="M50" i="29"/>
  <c r="H50" i="29"/>
  <c r="V15" i="28"/>
  <c r="M20" i="29"/>
  <c r="D19" i="36"/>
  <c r="D19" i="34"/>
  <c r="D19" i="35"/>
  <c r="D19" i="18"/>
  <c r="E59" i="35"/>
  <c r="D59" i="36"/>
  <c r="D59" i="18"/>
  <c r="D59" i="34"/>
  <c r="D59" i="35"/>
  <c r="J10" i="29"/>
  <c r="V10" i="28"/>
  <c r="M10" i="29"/>
  <c r="E9" i="34"/>
  <c r="E9" i="36"/>
  <c r="E9" i="35"/>
  <c r="E9" i="18"/>
  <c r="V35" i="28"/>
  <c r="M60" i="29"/>
  <c r="E19" i="18"/>
  <c r="E19" i="35"/>
  <c r="E19" i="34"/>
  <c r="E19" i="36"/>
  <c r="N23" i="27"/>
  <c r="H30" i="29"/>
  <c r="U23" i="28"/>
  <c r="K30" i="29"/>
  <c r="G30" i="29"/>
  <c r="J30" i="29"/>
  <c r="E59" i="34"/>
  <c r="E59" i="18"/>
  <c r="K50" i="29"/>
  <c r="E49" i="34"/>
  <c r="F59" i="35"/>
  <c r="F59" i="34"/>
  <c r="F59" i="36"/>
  <c r="F59" i="18"/>
  <c r="E29" i="34"/>
  <c r="E29" i="36"/>
  <c r="E29" i="35"/>
  <c r="E29" i="18"/>
  <c r="V23" i="28"/>
  <c r="M30" i="29"/>
  <c r="F9" i="35"/>
  <c r="F9" i="34"/>
  <c r="F9" i="18"/>
  <c r="F9" i="36"/>
  <c r="D9" i="34"/>
  <c r="D9" i="36"/>
  <c r="D9" i="18"/>
  <c r="D9" i="35"/>
  <c r="F49" i="18"/>
  <c r="F49" i="34"/>
  <c r="F49" i="35"/>
  <c r="F49" i="36"/>
  <c r="D29" i="34"/>
  <c r="D29" i="35"/>
  <c r="D29" i="18"/>
  <c r="D29" i="36"/>
  <c r="F19" i="35"/>
  <c r="F19" i="34"/>
  <c r="F19" i="36"/>
  <c r="F19" i="18"/>
  <c r="E49" i="18"/>
  <c r="E49" i="36"/>
  <c r="E49" i="35"/>
  <c r="F29" i="18"/>
  <c r="F29" i="35"/>
  <c r="F29" i="34"/>
  <c r="F29" i="36"/>
  <c r="O27" i="27" l="1"/>
  <c r="T27" i="28"/>
  <c r="F40" i="29"/>
  <c r="J40" i="29" l="1"/>
  <c r="V27" i="28"/>
  <c r="M40" i="29" s="1"/>
  <c r="F39" i="18" l="1"/>
  <c r="F39" i="36"/>
  <c r="F39" i="34"/>
  <c r="F39" i="35"/>
  <c r="D39" i="34"/>
  <c r="D39" i="18"/>
  <c r="D39" i="35"/>
  <c r="D39" i="36"/>
</calcChain>
</file>

<file path=xl/sharedStrings.xml><?xml version="1.0" encoding="utf-8"?>
<sst xmlns="http://schemas.openxmlformats.org/spreadsheetml/2006/main" count="991" uniqueCount="539">
  <si>
    <t xml:space="preserve"> MAPA DE RIESGOS SIGCMA</t>
  </si>
  <si>
    <t>DEPENDENCIA (Unidad misional del CSJ o Unidad de la DEAJ o Seccional o CSJ en caso de despachos judiciales certificados)</t>
  </si>
  <si>
    <t xml:space="preserve">DIRECCIÓN SECCIONAL DE ADMINISTRACIÓN JUDICIAL CALI
AREA DE RECURSOS HUMANOS 
</t>
  </si>
  <si>
    <t>PROCESO (indique el tipo de proceso si es Estratégico. Misional, Apoyo, Evaluación y Mejora y especifique el nombre del proceso)</t>
  </si>
  <si>
    <t>Apoyo</t>
  </si>
  <si>
    <t>GESTIÓN DE LA SEGURIDAD Y SALUD EN EL TRABAJO</t>
  </si>
  <si>
    <t>CONSEJO SUPERIOR DE LA JUDICATURA</t>
  </si>
  <si>
    <t>DIRECCIÓN SECCIONAL DE ADMINISTRACIÓN JUDICIAL</t>
  </si>
  <si>
    <t>CONSEJO SECCIONAL DE LA JUDICATURA</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</si>
  <si>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</si>
  <si>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</si>
  <si>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</si>
  <si>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</si>
  <si>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</si>
  <si>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</si>
  <si>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</si>
  <si>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</si>
  <si>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</si>
  <si>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</si>
  <si>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</si>
  <si>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</si>
  <si>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9"/>
        <color theme="4"/>
        <rFont val="Arial"/>
        <family val="2"/>
      </rPr>
      <t>Oferta</t>
    </r>
    <r>
      <rPr>
        <sz val="9"/>
        <color theme="1"/>
        <rFont val="Arial"/>
        <family val="2"/>
      </rPr>
      <t xml:space="preserve">, </t>
    </r>
    <r>
      <rPr>
        <sz val="9"/>
        <color theme="5"/>
        <rFont val="Arial"/>
        <family val="2"/>
      </rPr>
      <t>promesa</t>
    </r>
    <r>
      <rPr>
        <sz val="9"/>
        <color theme="1"/>
        <rFont val="Arial"/>
        <family val="2"/>
      </rPr>
      <t xml:space="preserve">, </t>
    </r>
    <r>
      <rPr>
        <sz val="9"/>
        <color theme="9"/>
        <rFont val="Arial"/>
        <family val="2"/>
      </rPr>
      <t>entrega</t>
    </r>
    <r>
      <rPr>
        <sz val="9"/>
        <color theme="1"/>
        <rFont val="Arial"/>
        <family val="2"/>
      </rPr>
      <t xml:space="preserve">, </t>
    </r>
    <r>
      <rPr>
        <sz val="9"/>
        <rFont val="Arial"/>
        <family val="2"/>
      </rPr>
      <t>aceptación</t>
    </r>
    <r>
      <rPr>
        <sz val="9"/>
        <color theme="1"/>
        <rFont val="Arial"/>
        <family val="2"/>
      </rPr>
      <t xml:space="preserve"> o </t>
    </r>
    <r>
      <rPr>
        <sz val="9"/>
        <color rgb="FF7030A0"/>
        <rFont val="Arial"/>
        <family val="2"/>
      </rPr>
      <t>solicitud</t>
    </r>
    <r>
      <rPr>
        <sz val="9"/>
        <color theme="1"/>
        <rFont val="Arial"/>
        <family val="2"/>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</si>
  <si>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</si>
  <si>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</si>
  <si>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</si>
  <si>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</si>
  <si>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</si>
  <si>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DIRECCION EJECUTIVA DE ADMINISTRACION JUDICIAL</t>
  </si>
  <si>
    <t xml:space="preserve">PROCESO </t>
  </si>
  <si>
    <t xml:space="preserve">DEPENDENCIA ADMINISTRATIVA O JUDICIAL CERTIFICADA </t>
  </si>
  <si>
    <t xml:space="preserve">UNIDAD DE RECURSOS HUMANOS </t>
  </si>
  <si>
    <t>OBJETIVO DEL PROCESO</t>
  </si>
  <si>
    <t>MAPA DE PROCESOS CONSEJO SUPERIOR DE LA JUDICATURA</t>
  </si>
  <si>
    <t>PROCESOS DEPENDENCIA JUDICIALES CERTIFICADAS</t>
  </si>
  <si>
    <t>Administrar el Sistema de  Gestión de Seguridad y Salud en el Trabajo, para que se garantice la seguridad y la salud en el trabajo de los servidores judiciales, contratistas, judicantes y practicantes, dando cumplimiento al marco normativo y articulados con el Sistema de Gestión de la Calidad, Medio Ambiente y Antisoborno de la Rama Judicial</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</si>
  <si>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</si>
  <si>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</si>
  <si>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</si>
  <si>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</si>
  <si>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</si>
  <si>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</si>
  <si>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</si>
  <si>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</si>
  <si>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con direccionamientos nuevos que afecten la Seguridad y la Salud de los servidores judiciales.</t>
  </si>
  <si>
    <t>Reglamentación y modelos nacionales e internacionales adaptables como buenas prácticas en el SG-SST</t>
  </si>
  <si>
    <t xml:space="preserve">Cambio de Normatividad y Regulaciones expedidas en relación con Seguridad y Salud en el Trabajo </t>
  </si>
  <si>
    <t>Económicos y Financieros (disponibilidad de capital, liquidez, mercados financieros, desempleo, competencia)</t>
  </si>
  <si>
    <t>Presupuesto insuficiente asignado para la vigencia 2024 al Sistema de Gestion de Gestion de Seguridad y Salud en el Trabajo de la entidad por parte del Ministerio de Hacienda.</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</si>
  <si>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</si>
  <si>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</si>
  <si>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</si>
  <si>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</si>
  <si>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</si>
  <si>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</si>
  <si>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</si>
  <si>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</si>
  <si>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 xml:space="preserve">Afectación a servidores judiciales e infraestructura física de las sedes Judiciales y Administrativas por causa del riesgo público, tales como: conflicto armado de las regiones, asonadas, atracos, robos o hurtos, extorsiones y secuestros </t>
  </si>
  <si>
    <t>Aprovechamiento de nuevas metodologías con base en investigaciones y estudios para la prevención de accidentes de trabajo, enfermedades laborales y PVE.</t>
  </si>
  <si>
    <t xml:space="preserve">Limitaciones en  la movilidad asociados a factores del orden público </t>
  </si>
  <si>
    <t>Aumento de la demanda de Justicia a causa de la problemática social</t>
  </si>
  <si>
    <t>Afectación a servidores judiciales a causa de amenazas, insultos o agresiones por parte de los usuarios de justicia cuando se realizan diligencias dentro o fuera de las sedes judiciales</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</si>
  <si>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</si>
  <si>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</si>
  <si>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</si>
  <si>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Indisponibilidad y/o colapso de la infraestructura tecnológica (servicios de internet, actualizaciones de software, entre otros)</t>
  </si>
  <si>
    <t>Desarrollo de alianzas estratégicas para el fortalecimiento de las actividades del SG-SST, a través de las TICs y de herramientas de inteligencia artificial</t>
  </si>
  <si>
    <t xml:space="preserve">Afectación en la implementación del Sistema de Gestión de seguridad y salud en el trabajo por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</si>
  <si>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</si>
  <si>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</si>
  <si>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Aprovechamiento de actividades y herramientas tecnológicas disponibles con los diferentes aliados estratégicos (Administradora de Riesgos Laborales, Cajas de Compensación Familiar, Entidades Promotoras de Salud, Corredor de seguros, entre otros)</t>
  </si>
  <si>
    <t>Legales y reglamentarios (estándares nacionales, internacionales, regulación)</t>
  </si>
  <si>
    <t>Normas expedidas que afecten el desarrollo de las etapas propias de los procesos</t>
  </si>
  <si>
    <t xml:space="preserve">Actualización del marco normativo que mejore las condiciones de trabajo de la entidad. </t>
  </si>
  <si>
    <t>Excesiva reglamentación y cambios permanentes de los requisitos legales y otros requisitos.</t>
  </si>
  <si>
    <t>Ambientales (emisiones y residuos, energía, catástrofes naturales, desarrollo sostenible)</t>
  </si>
  <si>
    <t>Fenómenos naturales (Inundación, quema de bosques, sismo, vendavales, epidemias y plagas)</t>
  </si>
  <si>
    <t>Aumento de los impactos ambientales negativos por pandemias y eventos climáticos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</si>
  <si>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</si>
  <si>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</si>
  <si>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</si>
  <si>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</si>
  <si>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</si>
  <si>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Plan Sectorial de Desarrollo de la Rama Judicial que contempla proyectos en seguridad y salud en el trabajo</t>
  </si>
  <si>
    <t xml:space="preserve">Falta de socialización de estrategias con las dependencias para fomentar el trabajo colaborativo para la implementación del Plan Estratégico de Transformación Digital (PETD) de la Rama Judicial </t>
  </si>
  <si>
    <t>La Rama Judicial se encuentra certificado en la NTC ISO 45001:2018, Sistema de Gestión de Seguridad y Salud en el Trabajo (SG-SST)</t>
  </si>
  <si>
    <t>Demora en la aprobación de documentos del proceso de SG-SST por parte del SIGCMA</t>
  </si>
  <si>
    <t>Participación en los esquemas que se encuentra certificados la Rama Judicial por parte del SIGCMA: Sellos SAFE &amp; HEALTHY, antisoborno y ambiental.</t>
  </si>
  <si>
    <t>Definición de roles y responsabilidades de todos los niveles de la Rama Judicial en el Sistema de Gestión de Seguridad y Salud en el Trabajo</t>
  </si>
  <si>
    <t>El compromiso de la Alta Dirección y de los Nominadores en la implementación del Sistema de Gestión de Seguridad y Salud en el Trabajo</t>
  </si>
  <si>
    <t>El compromiso de la Alta Dirección y de los líderes de proceso para ampliar, mantener y mejorar el SIGCMA</t>
  </si>
  <si>
    <t>Encuentros nacionales y regionales de COPASST, Comité de Convivencia Laboral, coordinadores del SG-SST y Brigadas de emergencia.</t>
  </si>
  <si>
    <t>Recursos financieros (presupuesto de funcionamiento, recursos de inversión</t>
  </si>
  <si>
    <t>Asignación insuficiente de recursos para Seguridad y Salud en el Trabajo</t>
  </si>
  <si>
    <t>Se cuenta con un equipo de trabajo liderado por la Dirección Administrativa del SG-SST, Coordinación Nacional del SG-SST, apoyado por los responsables de seguridad y salud en el trabajo del Nivel Central, Seccionales y Coordinaciones Administrativas, así mismo, tiene el apoyo técnico y logístico de contratistas, asesores del Corredor de Seguros y Administradora de Riesgos Laborales (ARL)</t>
  </si>
  <si>
    <t xml:space="preserve">Demora en la ejecución de recursos de inversión y funcionamiento </t>
  </si>
  <si>
    <t>Conocimiento de la reglamentación que establece el procedimiento para el manejo de los recursos presupuestales, financieros y de contratación estatal</t>
  </si>
  <si>
    <t>Estandarización de procesos y procedimientos para el desarrollo del proceso contractual</t>
  </si>
  <si>
    <t>Manual de requisitos del SG-SST para contratación actualizado</t>
  </si>
  <si>
    <t>Personal (competencia del personal, disponibilidad, suficiencia, seguridad y salud  en el trabajo)</t>
  </si>
  <si>
    <t>Dificultad en la participación de los servidores judiciales en actividades, capacitaciones, sensibilizaciones, cursos, talleres, diplomados, entre otros</t>
  </si>
  <si>
    <t>Desarrollo y fortalecimiento de competencias de los Responsables del SG-SST de Nivel Central, Seccionales y Coordinaciones Administrativas.</t>
  </si>
  <si>
    <t>Servidores Judiciales con comorbilidades y/o enfermedades laborales</t>
  </si>
  <si>
    <t>Participación en los espacios de sensibilización en seguridad y salud en el trabajo como el Día SIGCMA</t>
  </si>
  <si>
    <r>
      <rPr>
        <sz val="11"/>
        <color rgb="FF595959"/>
        <rFont val="Arial"/>
        <family val="2"/>
      </rPr>
      <t>Afectación de la salud de los servidores judiciales  a causa de la extensión en los horarios laborales de teletrabajo y presencial</t>
    </r>
  </si>
  <si>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</si>
  <si>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</si>
  <si>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</si>
  <si>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 xml:space="preserve">Dificultad en el proceso de inducción y reinducción de los servidores judiciales, judicantes y contratistas debido a la constante rotación </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</si>
  <si>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</si>
  <si>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</si>
  <si>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</si>
  <si>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</si>
  <si>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Debilidad en el control y seguimiento a los requisitos de seguridad y salud en el trabajo que deben cumplir los proveedores y contratistas.</t>
  </si>
  <si>
    <t>Seguimiento de las recomendaciones médico laborales emitidas por la EPS y ARL liderado por la Dirección Administrativa responsable del SG-SST de la Unidad de Recursos Humanos de la Dirección Ejecutiva de Administración Judicial</t>
  </si>
  <si>
    <t>Falta de tiempo para acceder a la formación  de alto interés, tales como: Sensibilizaciones, cursos, talleres,  capacitaciones, diplomados, entre otros</t>
  </si>
  <si>
    <t>Mesas de seguimiento administrativo con las entidades de seguridad social para el seguimiento de casos críticos de accidentes de trabajo y comunes y enfermedad laborales y comunes</t>
  </si>
  <si>
    <t xml:space="preserve">Demora en los cierres de los planes de acción resultantes de hallazgos de las inspecciones de seguridad y salud en el trabajo </t>
  </si>
  <si>
    <t xml:space="preserve">Tecnológicos </t>
  </si>
  <si>
    <t>Debilidad en la ejecución de la plataforma tecnológica a nivel nacional de software y hardware en las sedes administrativas y judiciales (Efinómina modulo SG-SST)</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</si>
  <si>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</si>
  <si>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</si>
  <si>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</si>
  <si>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</si>
  <si>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</si>
  <si>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</si>
  <si>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</si>
  <si>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</si>
  <si>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</si>
  <si>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</si>
  <si>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</si>
  <si>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</si>
  <si>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</si>
  <si>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Documentos estandarizados para la implementación del SG-SST a nivel nacional como: Manuales, Programas, Procedimientos, Instructivos y formatos con la aprobación del SIGCMA, publicados en la pagina web de la Rama Judicial con acceso a todas las partes interesadas.</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</si>
  <si>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</si>
  <si>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</si>
  <si>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</si>
  <si>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</si>
  <si>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locativas mínimas y de seguridad, para los servidores judiciales, contratistas, personas con movilidad reducida y usuarios de la justicia según la normatividad vigente debido a la deficiencia en el cierre eficaz de  acciones para los hallazgos identificados.</t>
  </si>
  <si>
    <t>Cumplimiento del plan de infraestructura de la Rama Judicial</t>
  </si>
  <si>
    <t xml:space="preserve">Falta de modernización y mantenimiento del mobiliario que impactan las condiciones de salud de los servidores judiciales </t>
  </si>
  <si>
    <t>Seguimiento al cierre de los hallazgos presentados en las inspecciones integrales de seguridad realizadas a cada una de las sedes.</t>
  </si>
  <si>
    <t>Elementos de trabajo (papel, equipos, herramientas)</t>
  </si>
  <si>
    <t>Falta de modernización y mantenimiento del mobiliario con que cuenta la Rama Judicial</t>
  </si>
  <si>
    <t>Uso adecuado de los elementos de trabajo</t>
  </si>
  <si>
    <t xml:space="preserve">Equipos y elementos de trabajo desactualizados y/o insuficientes </t>
  </si>
  <si>
    <t xml:space="preserve">Asignación de elementos de protección personal por tipo de actividades </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</si>
  <si>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</si>
  <si>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</si>
  <si>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</si>
  <si>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</si>
  <si>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Fortalecimiento de la página web institucional y mecanismos de comunicación</t>
  </si>
  <si>
    <t>Reconocimiento de la imagen corporativa y los logos en los cuales se encuentra certificada la Rama Judicial</t>
  </si>
  <si>
    <t>Uso adecuado del micrositio asignado al Consejo Seccional de la Judicatura</t>
  </si>
  <si>
    <t xml:space="preserve">Uso de correos electrónicos para socialización de información de seguridad y salud en el trabajo </t>
  </si>
  <si>
    <t xml:space="preserve">Uso del aplicativo SIGOBIUS para socialización de documentos internos y externos en seguridad y salud en el trabajo </t>
  </si>
  <si>
    <t>Fortalecimiento para el tratamiento de PQRS</t>
  </si>
  <si>
    <t>Ambientales</t>
  </si>
  <si>
    <t>Desconocimiento del Plan de Gestión Ambiental que aplica para la Rama Judicial Acuerdo PSAA14-10160</t>
  </si>
  <si>
    <t>Disminución en el uso de papel, toners y demás elementos de oficina al implementar el uso de medios tecnológicos</t>
  </si>
  <si>
    <t>Desconocimiento por parte de los brigadistas, servidores judiciales y contratistas de las acciones necesarias para actuar ante una emergencia ambiental</t>
  </si>
  <si>
    <t>Participación virtual es los espacios  de sensibilización ambiental, como el Día SIGCMA</t>
  </si>
  <si>
    <t>Baja implementación en sistemas ahorradores de agua  y energía en sedes judiciales y administrativas</t>
  </si>
  <si>
    <t>Participar la certificación de Sellos SAFE &amp; HEALTHY en ambiental</t>
  </si>
  <si>
    <t>Falta en la separación adecuada de residuos en la fuente </t>
  </si>
  <si>
    <t>Formación de Auditores en la Norma NTC ISO 14001:2015 y en la Norma Técnica de la Rama Judicial NTC 6256 :2018</t>
  </si>
  <si>
    <t>CÓDIGO
F-ESG-10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</si>
  <si>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</si>
  <si>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</si>
  <si>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</si>
  <si>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</si>
  <si>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</si>
  <si>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</si>
  <si>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</si>
  <si>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</si>
  <si>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</si>
  <si>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</si>
  <si>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</si>
  <si>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</si>
  <si>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</si>
  <si>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</si>
  <si>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</si>
  <si>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</si>
  <si>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1. Identificar, evaluar y realizar seguimiento al cumplimiento de los requisitos legales y otros requisitos aplicables al SG-SST</t>
  </si>
  <si>
    <t>1,2,12</t>
  </si>
  <si>
    <t>Matriz de riesgos</t>
  </si>
  <si>
    <t>2. Planear, gestionar y ejecutar actividades en pro de la seguridad y salud en el trabajo de la población judicial de acuerdo al presupuesto asignado</t>
  </si>
  <si>
    <t>3,4,5</t>
  </si>
  <si>
    <t>4,5,18</t>
  </si>
  <si>
    <t xml:space="preserve">Plan de acción </t>
  </si>
  <si>
    <t>3. Fortalecer la identificación de peligros, evaluación y valoración de riesgos, amenazas, análisis de vulnerabilidad, acciones para la prevención, mitigación, atención y respuesta ante las emergencias</t>
  </si>
  <si>
    <t>6,7,8,13,14</t>
  </si>
  <si>
    <t>11,16,17,18,20,21,22</t>
  </si>
  <si>
    <t>2,3,15,16,17</t>
  </si>
  <si>
    <t>Plan de acción 
Matriz de identificación de peligros, evaluación y valoración de riesgos
Plan de Gestión de Riesgos y Desastres
Inspección técnica Integral</t>
  </si>
  <si>
    <t>4. Identificar, gestionar e implementar reglamentación y modelos nacionales e internacionales, investigaciones y estudios, así como herramientas tecnológicas que permitan mejorar el Sistema de Gestión de Seguridad y Salud en el Trabajo</t>
  </si>
  <si>
    <t>1,2,3,4,5</t>
  </si>
  <si>
    <t>2,34,5,13</t>
  </si>
  <si>
    <t>Matriz de oportunidades</t>
  </si>
  <si>
    <t>5. Promover y motivar a los servidores judiciales, judicantes, practicantes y contratistas para participar en las actividades de seguridad y salud en el trabajo</t>
  </si>
  <si>
    <t>6,7,8,9</t>
  </si>
  <si>
    <t>4,5,6,7,9,10</t>
  </si>
  <si>
    <t>Plan de acción
Matriz de oportunidades</t>
  </si>
  <si>
    <t>6. Implementar mecanismos para el seguimiento y la retroalimentación de las partes interesadas</t>
  </si>
  <si>
    <t>2,1,19</t>
  </si>
  <si>
    <t>Plan de acción
Matriz de partes interesadas</t>
  </si>
  <si>
    <t>7. Actualizar y capacitar a los encargados de SG-SST en el manejo de tablas de retención documental (TRD)</t>
  </si>
  <si>
    <t>8. Hacer uso de la información y de las herramientas tecnológicas dispuestas por la entidad</t>
  </si>
  <si>
    <t>9,10,11</t>
  </si>
  <si>
    <t>12,13,14</t>
  </si>
  <si>
    <t>13,18,19,20,21,24,27</t>
  </si>
  <si>
    <t>10. Mantener, actualizar y documentar el  Sistema de Gestion de Seguridad y Salud en el Trabajo, así como participar en las reuniones según programación por parte el SIGCMA para la respectiva presentación y aprobación de los documentos.</t>
  </si>
  <si>
    <t>1,2,3</t>
  </si>
  <si>
    <t>1,2,3,4,8,11,12,14,22,23,25,26</t>
  </si>
  <si>
    <t>Matriz Mapa de Riesgos</t>
  </si>
  <si>
    <t>Orientaciones Generales</t>
  </si>
  <si>
    <r>
      <t xml:space="preserve">Antes de iniciar con el diligenciamiento de la información en la matriz, se requiere haber efectuado el análisis DOFA (Hoja 1. Análisis de Contexto)  y revisado todos los elementos del proceso: </t>
    </r>
    <r>
      <rPr>
        <b/>
        <sz val="9"/>
        <rFont val="Arial"/>
        <family val="2"/>
      </rPr>
      <t xml:space="preserve"> objetivo, alcance, actividades, y en especial los productos y servicios que entrega.</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</si>
  <si>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</si>
  <si>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</si>
  <si>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</si>
  <si>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</si>
  <si>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</si>
  <si>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</si>
  <si>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</si>
  <si>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(Ver caracterización del proceso)</t>
  </si>
  <si>
    <t>Alcance</t>
  </si>
  <si>
    <t>Diligenciar el alcance del proceso.(Ver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</si>
  <si>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</si>
  <si>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</si>
  <si>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</si>
  <si>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</si>
  <si>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</si>
  <si>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</si>
  <si>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</si>
  <si>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</si>
  <si>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</si>
  <si>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proyectar de acuerdo con el conocimiento que se tiene del proceso.</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</si>
  <si>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</si>
  <si>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</si>
  <si>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</si>
  <si>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Políticas </t>
  </si>
  <si>
    <t>PROBABILIDAD</t>
  </si>
  <si>
    <t xml:space="preserve">La hoja valora la probabilidad de acuerdo con los criterio definidos en la Hoja 8. Políticas de Administración 
La hoja valora la probabilidad de acuerdo con los criterio definidos en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</si>
  <si>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</si>
  <si>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</si>
  <si>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</si>
  <si>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</si>
  <si>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</si>
  <si>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</si>
  <si>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</si>
  <si>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</si>
  <si>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</si>
  <si>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Probabilidad inherente por probabilidad residual </t>
  </si>
  <si>
    <r>
      <rPr>
        <b/>
        <sz val="9"/>
        <rFont val="Arial"/>
        <family val="2"/>
      </rPr>
      <t>NOTA</t>
    </r>
    <r>
      <rPr>
        <sz val="9"/>
        <rFont val="Arial"/>
        <family val="2"/>
      </rPr>
      <t>: Si desea adicionar mas riesgos, copie las filas del riesgo anterior. No modifique las formulas</t>
    </r>
  </si>
  <si>
    <r>
      <t xml:space="preserve"> - </t>
    </r>
    <r>
      <rPr>
        <b/>
        <sz val="9"/>
        <rFont val="Arial"/>
        <family val="2"/>
      </rPr>
      <t xml:space="preserve"> Hoja 5 Valoración Controles:</t>
    </r>
    <r>
      <rPr>
        <sz val="9"/>
        <rFont val="Arial"/>
        <family val="2"/>
      </rPr>
      <t xml:space="preserve"> Información pertinente referente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</si>
  <si>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</si>
  <si>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</si>
  <si>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</si>
  <si>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</si>
  <si>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</si>
  <si>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</si>
  <si>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están  asociadas a los factores: personal, recursos, sistema de información procedimientos, etc., relacionados en el DOFA, si encuentra causas adicionales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</si>
  <si>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</si>
  <si>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</si>
  <si>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</si>
  <si>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</si>
  <si>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</si>
  <si>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</si>
  <si>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</si>
  <si>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</si>
  <si>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</si>
  <si>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</si>
  <si>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</si>
  <si>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</si>
  <si>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</si>
  <si>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</si>
  <si>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</si>
  <si>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</si>
  <si>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</si>
  <si>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</si>
  <si>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</si>
  <si>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</si>
  <si>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 </t>
    </r>
    <r>
      <rPr>
        <b/>
        <sz val="9"/>
        <rFont val="Arial"/>
        <family val="2"/>
      </rPr>
      <t xml:space="preserve"> Hoja7  Mapa Final</t>
    </r>
    <r>
      <rPr>
        <sz val="9"/>
        <rFont val="Arial"/>
        <family val="2"/>
      </rPr>
      <t>. Resumen del análisis de riesgo inherente , riesgo residual y tratamiento a ejecutar</t>
    </r>
  </si>
  <si>
    <r>
      <t xml:space="preserve"> - </t>
    </r>
    <r>
      <rPr>
        <b/>
        <sz val="9"/>
        <rFont val="Arial"/>
        <family val="2"/>
      </rPr>
      <t xml:space="preserve"> Hoja 7 Tabla de Clasificación Riesgo: </t>
    </r>
    <r>
      <rPr>
        <sz val="9"/>
        <rFont val="Arial"/>
        <family val="2"/>
      </rPr>
      <t>Tabla referente para todos los cálculos (no se diligencia)</t>
    </r>
  </si>
  <si>
    <r>
      <t xml:space="preserve"> - </t>
    </r>
    <r>
      <rPr>
        <b/>
        <sz val="9"/>
        <rFont val="Arial"/>
        <family val="2"/>
      </rPr>
      <t xml:space="preserve"> Hoja 8 Políticas de administración. </t>
    </r>
    <r>
      <rPr>
        <sz val="9"/>
        <rFont val="Arial"/>
        <family val="2"/>
      </rPr>
      <t>Se establecen los criterios de probabilidad e impacto (según apetito y tolerancia de riesgo)</t>
    </r>
  </si>
  <si>
    <r>
      <t xml:space="preserve"> - </t>
    </r>
    <r>
      <rPr>
        <b/>
        <sz val="9"/>
        <rFont val="Arial"/>
        <family val="2"/>
      </rPr>
      <t xml:space="preserve"> Hoja 9 Matriz de Calor :  </t>
    </r>
    <r>
      <rPr>
        <sz val="9"/>
        <rFont val="Arial"/>
        <family val="2"/>
      </rPr>
      <t>Criterios  según política para el tratamiento de riesgos acorde con su evaluación</t>
    </r>
  </si>
  <si>
    <r>
      <t xml:space="preserve"> -  </t>
    </r>
    <r>
      <rPr>
        <b/>
        <sz val="9"/>
        <rFont val="Arial"/>
        <family val="2"/>
      </rPr>
      <t>Hoja 10 a la 13 Seguimientos Trimestrales</t>
    </r>
    <r>
      <rPr>
        <sz val="9"/>
        <rFont val="Arial"/>
        <family val="2"/>
      </rPr>
      <t>: En estas hojas de cálculo se realiza el seguimiento trimestral a las acciones formuladas para gestionar  los riesgos residuales</t>
    </r>
  </si>
  <si>
    <t>Proceso:</t>
  </si>
  <si>
    <t>Objetivo:</t>
  </si>
  <si>
    <t>Velar por el cumplimiento normativo que garantice la seguridad y la salud en el trabajo de los servidores judiciales, contratistas por prestación de servicios, trabajadores en misión, judicantes y practicantes, articulados con el Sistema de Gestión de la Calidad y el Medio Ambiente y antisoborno de la Rama Judicial.</t>
  </si>
  <si>
    <t>Alcance:</t>
  </si>
  <si>
    <t>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</si>
  <si>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</si>
  <si>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</si>
  <si>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</si>
  <si>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</si>
  <si>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</si>
  <si>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</si>
  <si>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</si>
  <si>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</si>
  <si>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</si>
  <si>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</si>
  <si>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</si>
  <si>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</si>
  <si>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</si>
  <si>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</si>
  <si>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</si>
  <si>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</si>
  <si>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</si>
  <si>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</si>
  <si>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</si>
  <si>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Incumplimiento de los requisitos legales del SG-SST </t>
  </si>
  <si>
    <t>No implementar dentro de los tiempos legales el SGSST o implementarlo en forma parcial</t>
  </si>
  <si>
    <t>1. Desconocimiento de los requisitos legales para la implementación del SG-SST</t>
  </si>
  <si>
    <t>Afectación Económica</t>
  </si>
  <si>
    <t>Afectación al presupuesto  en un valor  &lt;1% y ≥5%.</t>
  </si>
  <si>
    <t>2. Insuficientes recursos técnicos, humanos y financieros para la implementación del SG-SST</t>
  </si>
  <si>
    <t>Afectación de reputacion,imagén,  credibilidad, satisfacción de usuarios y PI</t>
  </si>
  <si>
    <t xml:space="preserve">De la entidad, seccional, despachos a nivel departamental </t>
  </si>
  <si>
    <t>3. Falta de competencias del personal contratado.</t>
  </si>
  <si>
    <t>Incumplimiento de las metas establecidas</t>
  </si>
  <si>
    <t>Incumplimiento del 20% de los indicadores del proceso</t>
  </si>
  <si>
    <t>4.Cambios repentinos en la normatividad.</t>
  </si>
  <si>
    <t>Incumplimiento Plan Trabajo de SG-SST</t>
  </si>
  <si>
    <t>Posibilidad de incumplimiento de las metas establecidas por omisión en la ejecución de actividades del plan anual de SST.</t>
  </si>
  <si>
    <t>1. Falta de recursos técnicos y financieros para la implementación del SG-SST.</t>
  </si>
  <si>
    <t>Afectación al presupuesto en un valor &lt;0,5% y ≥1%.</t>
  </si>
  <si>
    <t>2. Falta de seguimiento y control a la ejecución del plan anual SST.</t>
  </si>
  <si>
    <t>3. Perfil inadecuado para el cargo o alta rotación de servidores judiciales con rol y responsabilidades del SG-SST.</t>
  </si>
  <si>
    <t>4. Baja participación e interés de los grupos de  apoyo del SG-SST.</t>
  </si>
  <si>
    <t>5. Baja participación e interés de los Servidores Judiciales en las actividades del SGSST</t>
  </si>
  <si>
    <t>6. Servidores Judiciales en teletrabajo</t>
  </si>
  <si>
    <t>7. Falta de apoyo de los nominadores para otorgar permisos y comisiones para la asistencia a las actividades del SGSST</t>
  </si>
  <si>
    <t xml:space="preserve">Aumento de Accidentes de trabajo y enfermedades laborales o salud pública </t>
  </si>
  <si>
    <t xml:space="preserve">Violencia social generalizada en el país que puede presentar  accidentes de trabajo leves, graves y mortales y afectaciones a la infraestructura
</t>
  </si>
  <si>
    <t xml:space="preserve">1.  Ocurrencia de accidentes  y enfermedades laborales por causa u ocacion del trabajo 
</t>
  </si>
  <si>
    <t>Afectación al presupuesto en un valor ≥0,5%.</t>
  </si>
  <si>
    <t>Afectación a la salud de la población judicial y ambiental de la entidad  debido a la falta de control de los riesgos laborales.</t>
  </si>
  <si>
    <t xml:space="preserve">De un área del nivel central, seccional o despacho judicial </t>
  </si>
  <si>
    <t>Afectación a la salud de la población judicial y ambiental de la entidad  debido al contagio  por virus y/o pandemias.</t>
  </si>
  <si>
    <t xml:space="preserve">1. Contagio de enfermedades en los espacios de trabajo </t>
  </si>
  <si>
    <t>Interrupción o afectación en la prestación del servicio judicial</t>
  </si>
  <si>
    <t xml:space="preserve">Entre e 193 a 240 horas  habiles al año   </t>
  </si>
  <si>
    <t>Recibir dádivas o beneficios a nombre propio o de terceros para  desviar recursos, no presentar o presentar reportes con información no veraz</t>
  </si>
  <si>
    <t xml:space="preserve">Se favorece indebidamente a un servidor judicial a través de la validación del  reporte de accidentes de trabajo ante la Administradora de Riesgos Laborales </t>
  </si>
  <si>
    <t>1. Insuficientes programas de capacitación para la toma de conciencia debido al desconocimiento de l ley antisoborno (ISO 37001:2016), Plan Anticorrupción y  de los  valores y principios propios de la entidad</t>
  </si>
  <si>
    <t xml:space="preserve">De la entidad y sector justicia a nivel nacional </t>
  </si>
  <si>
    <t xml:space="preserve">PARA LOS RIESGOS DE CORRUPCIÓN POR POLÍTICA EL IMPACTO SIEMPRE SERÁ MAYOR O CATASTRÓFICO Y SU REDACCÓN  DEBE CONSERVAR EL MODELO PROPUESTO </t>
  </si>
  <si>
    <t>2. Desconocimiento y no aplicación del Código de Ética y Buen Gobierno</t>
  </si>
  <si>
    <t>3. Carencia de compromiso  y transparencia de los servidores judiciales</t>
  </si>
  <si>
    <t/>
  </si>
  <si>
    <t>4. Deficiencia de  controles en el trámite  de los documentos</t>
  </si>
  <si>
    <t xml:space="preserve">5. No aplicación adecuada de los procedimientos de control </t>
  </si>
  <si>
    <t>Ofrecer, prometer y entregar, aceptar o solicitar una ventaja indebida  para influir o direccionar  la formulación de   requisitos habiliantes y/o técnicos  para satisfacer un interés personal, de manera directa, indirecta o interpuesta por otras personas</t>
  </si>
  <si>
    <t>Cuando  se direccionan los requisitos habilitanes y/o técnicos para favorecer  indebidamente  a ciertos proponentes</t>
  </si>
  <si>
    <t>1. Falta de ética de los servidores públicos (Debilidades en principios y valores)</t>
  </si>
  <si>
    <t>Afectación al  presupuesto en un valor  &lt;5% y  ≥20%.</t>
  </si>
  <si>
    <t>2. Falta de ética de terceros interesados  (Debilidades principios y valores)</t>
  </si>
  <si>
    <t>3. Debilidades en los controles de los procedimientos de estructuración de los procesos de contratación</t>
  </si>
  <si>
    <t>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t>
  </si>
  <si>
    <t xml:space="preserve">Cuando se favorece indebidamente a un servidor judicial a través de la validación del  reporte de accidentes de trabajo ante la Administradora de Riesgos Laborales </t>
  </si>
  <si>
    <t>1. Falta de ética de los servidores judiciales (Debilidades en principios y valores)</t>
  </si>
  <si>
    <t>3. Debilidades en los controles de los procedimientos de reporte de incidentes y accidentes de trabajo y de Investigación de incidentes y accidentes de trabajo</t>
  </si>
  <si>
    <t>EVALUACIÓN DE RIESGO - VALORACIÓN DE LOS CONTROLES</t>
  </si>
  <si>
    <t>EVALUACIÓN DEL RIESGO - NIVEL DEL RIESGO RESIDUAL</t>
  </si>
  <si>
    <t xml:space="preserve">RIESGO </t>
  </si>
  <si>
    <t>No. Control</t>
  </si>
  <si>
    <t>Criterios para valorar la eficacia de  los controles preventivos</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</si>
  <si>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</si>
  <si>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</si>
  <si>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</si>
  <si>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</si>
  <si>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</si>
  <si>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</si>
  <si>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</si>
  <si>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</si>
  <si>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</si>
  <si>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Eficacia del control </t>
  </si>
  <si>
    <t>Zona Riesgo Residual</t>
  </si>
  <si>
    <t xml:space="preserve"> El  responsable del SG-SST  mensualmente identifica y actualiza la matriz de requisitos legales si aplica  conforme en los lineamientos del P-SST-02. Procedimiento de identificación y evaluación de requisitos legales en SG-SST, el responsable de la ejecución en la seccional  evalúa los requisitos legales establecidos en la Matriz  y su  aplicación  por parte de la Seccional , asi como su implementación.</t>
  </si>
  <si>
    <t>SI</t>
  </si>
  <si>
    <t>Aseguradora: Administradora de Riesgos Laborales (ARL)
Pólizas de calidad y cumplimiento</t>
  </si>
  <si>
    <t>El responsable de la ejeción del SGSST de la seccional durante todo el año busca crear alianzas estrategicas con EPS, IPS, ARL, Bancos, asesores y emprendimientos para obtener beneficios o recursos que apoyen la ejecución del SGSST para que la  deficiencia de recursos no sea impedimento para la realización de actividades y llegar a las metas propuestas</t>
  </si>
  <si>
    <t>NO</t>
  </si>
  <si>
    <t>Acciones de respuesta ante noticias que afectan la imagen de la entidad</t>
  </si>
  <si>
    <t>El coordinador de talento humano de la seccional, dara aplicación al procedimiento P-AGH-11: Procedimiento para vinculación, permanencia y retiro de servidores judiciales y verifica la hoja de vida del aspirante al cargo frente al perfil del cargo para contratar a la persona mas idonea, garantizando asi que tendra las competencias para la ejecucion del cargo.</t>
  </si>
  <si>
    <t xml:space="preserve">Análisis de indicadores y acciones de mejoramiento </t>
  </si>
  <si>
    <t>El responsable de la ejecución del SGSST en la seccional mensualmente debe diligenciar el formato F-ASST-93  con la ejecución del plan de trabajo y remitirlo a nivel central, basado en ello se realiza reunión de seguimiento con el equipo de SST y se toman las medidas necesarias para el correcto avence del plan y cumplimiento de objetivos, con el fin de evitar la ejecución completa del plan de trabajo</t>
  </si>
  <si>
    <t>El coordinador del SGSST y su equipo de trabajo, mensualmente en las reuniones del COPASST realiza un informe sobre las actividades que esta realizando dentro del plan de trabajo del SGSST, con el fin que los miembros del comite apoyen estas actividades, si se requiere el apoyo particular con una en esa reunión se coordina el apoyo, con el COPASST y con la brigada se tienen grupos de whatsapp y al  comite de convivencia se le informa mediante correos electronicos. A todos los grupos de apoyo se les  realiza sensibilización sobre el rol a desempeñar y responsabilidades y capacitaciones para fortalecer competencias y habilidades con el fin de motivar su participación en las actividades del SGSST</t>
  </si>
  <si>
    <t>El responsable del SGSST en conjunto con el consejo seccional y la dirección han emitidos varias circulares y acuerdos recordando la responsabilidad de la participación de los servidores judiciales en las actividades del SGSST, con el proposito de garantizar la participación de los servidores en las mismas, igualmente ha diseñado para el plan de trabajo actividades ludicas mas que teoricas, fuera de las sedes judiciales y garantizando espacios de bienestar para motivar la participación de los funcionarios y empleados y disminuir asi la baja cobertura en los diferentes programas, asi mismo se diseñaron y ejecutan los encuentros de bienestar y seguridad y salud en el trabajo con cierre de los despachos judiciales con el apoyo del consejo seccional y los tribunales.</t>
  </si>
  <si>
    <t>El responsable de la ejecución del SGSST en la seccional, cada que se va a realizar una actividad en los despachos judiciales confirma la disponibilidad de los servidores en las sedes, coordina con ellos la realización de la actividad y cuando son masivas se informa al despacho para que el nominador o responsable del despacho convoque a los servidores judiciales. asi mismo se realizan actividades virtuales con el fin de abarcar a los servidores en teletrabajo, con el fin de evitar la baja cobertura por los funcionarios y empleados que se encuentran en teletrabajo.</t>
  </si>
  <si>
    <t>El responsable del SGSST con el apoyo de los profesionales de la ARL en cumplimiento con el P-SST-03 procedimiento: Identificación de peligros, evaluación y valoración
de riesgos, realizan la identificación de peligros y riesgos asociados a cada sede judicial, en el formato  F-SST-01. Matriz de Identificación de Peligros, Evaluación y Valoración de
riesgos, de acuerdo a  lo anterior se ejecuta el plan de trabajo que esta basado en dicha identificación e incluye  actividades de sensibilización, capacitación, talleres, encuentros que buscan brindar herramientas para disminuir los accidentes y las enfermedades laborales, igualmente se realizan de acuerdo con la normatividad vigente las  investigaciones de accidentes y enfermedades laborales y seguimiento a casos criticos, con el fin de disminuir y evitar la ocurrencia de eventos similares.</t>
  </si>
  <si>
    <t>Aseguradora: Administradora de Riesgos Laborales (ARL)
Aseguradora de riesgos 
Pólizas de calidad y cumplimiento</t>
  </si>
  <si>
    <t>seguimiento a casos con incapacidades prolongadas</t>
  </si>
  <si>
    <t xml:space="preserve">Administrar el SIstema de  Gestión de Seguridad y Salud en el Trabajo, para que se garantice la seguridad y la salud en el trabajo de los servidores judiciales, contratistas, judicantes y practicantes, dando cumplmiento al marco normativo y articulados con el Sistema de Gestión de la Calidad, Medio Ambiente y Antisoborno de la Rama Judicial.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</si>
  <si>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</si>
  <si>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</si>
  <si>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</si>
  <si>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</si>
  <si>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</si>
  <si>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</si>
  <si>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</si>
  <si>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</si>
  <si>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</si>
  <si>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</si>
  <si>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</si>
  <si>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</si>
  <si>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</si>
  <si>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</si>
  <si>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</si>
  <si>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</si>
  <si>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</si>
  <si>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</si>
  <si>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</si>
  <si>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</si>
  <si>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</si>
  <si>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</si>
  <si>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</si>
  <si>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</si>
  <si>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</si>
  <si>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</si>
  <si>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</si>
  <si>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</si>
  <si>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</si>
  <si>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</si>
  <si>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</si>
  <si>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</si>
  <si>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</si>
  <si>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</si>
  <si>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</si>
  <si>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</si>
  <si>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</si>
  <si>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</si>
  <si>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 xml:space="preserve">De la entidad, seccional, despachos a nivel local o municipal </t>
  </si>
  <si>
    <t>Moderado</t>
  </si>
  <si>
    <t>Mayor</t>
  </si>
  <si>
    <t>Catastrófico</t>
  </si>
  <si>
    <t xml:space="preserve">De la entidad y sector justicia a nivel internacional </t>
  </si>
  <si>
    <t xml:space="preserve">Si el hecho llegara a presentarse, tendría consecuencias o efectos mínimos sobre la entidad.
</t>
  </si>
  <si>
    <t xml:space="preserve">Si el hecho llegara a presentarse, tendría bajo impacto o efecto sobre la entidad.
</t>
  </si>
  <si>
    <t>Afectación al presupuesto en un valor ≥50%.</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</si>
  <si>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</si>
  <si>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</si>
  <si>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</si>
  <si>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</si>
  <si>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</si>
  <si>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</si>
  <si>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</si>
  <si>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</si>
  <si>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</si>
  <si>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</si>
  <si>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</si>
  <si>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</si>
  <si>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</si>
  <si>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</si>
  <si>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</si>
  <si>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</si>
  <si>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</si>
  <si>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</si>
  <si>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</si>
  <si>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</si>
  <si>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</si>
  <si>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</si>
  <si>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</si>
  <si>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</si>
  <si>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</si>
  <si>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</si>
  <si>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</si>
  <si>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</si>
  <si>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</si>
  <si>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</si>
  <si>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</si>
  <si>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</si>
  <si>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</si>
  <si>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</si>
  <si>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</si>
  <si>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</si>
  <si>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</si>
  <si>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</si>
  <si>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</si>
  <si>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</si>
  <si>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</si>
  <si>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</si>
  <si>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</si>
  <si>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</si>
  <si>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</si>
  <si>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</si>
  <si>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</si>
  <si>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</si>
  <si>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</si>
  <si>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</si>
  <si>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</si>
  <si>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</si>
  <si>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</si>
  <si>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</si>
  <si>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</si>
  <si>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</si>
  <si>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</si>
  <si>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</si>
  <si>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</si>
  <si>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</si>
  <si>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</si>
  <si>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</si>
  <si>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</si>
  <si>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</si>
  <si>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</si>
  <si>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</si>
  <si>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</si>
  <si>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Administrar el SIstema de  Gestión de Seguridad y Salud en el Trabajo, para que se garantice la seguridad y la salud en el trabajo de los servidores judiciales, contratistas, judicantes y practicantes, dando cumplmiento al marco normativo y articulados con el Sistema de Gestión de la Calidad, Medio Ambiente y Antisoborno de la Rama Judicial</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</si>
  <si>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</si>
  <si>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</si>
  <si>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</si>
  <si>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</si>
  <si>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</si>
  <si>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</si>
  <si>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</si>
  <si>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</si>
  <si>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</si>
  <si>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</si>
  <si>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</si>
  <si>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01/01/2024</t>
  </si>
  <si>
    <t>FIN 
30/03/2024</t>
  </si>
  <si>
    <t>Revisión mensual de la normatividad que aplica al SGSST en la seccional, se cuenta con la matriz de requisitos legales</t>
  </si>
  <si>
    <t>X</t>
  </si>
  <si>
    <t>No se ha materializado el riesgo</t>
  </si>
  <si>
    <t xml:space="preserve">Ejecutar actividades de ley del SGSST de acuerdo con los riesgos identificados en la seccional y conforme a la normatividad vigente y a los recursos asignados </t>
  </si>
  <si>
    <t xml:space="preserve">Se realiza la gestión de los riesgos para evitar los accidentes de trabajo, a la fecha los reportes se mantienen dentro de las metas </t>
  </si>
  <si>
    <t>ANÁLISIS DEL RESULTADO FINAL 
2 TRIMESTRE</t>
  </si>
  <si>
    <t xml:space="preserve"> INICIO
01/04/2024</t>
  </si>
  <si>
    <t>FIN 
30/06/2024</t>
  </si>
  <si>
    <t>x</t>
  </si>
  <si>
    <t>los reportes de accidentes de trabajo, se realizarn por los servidores directamente a la linea, no es realizado por SST y tampoco hay validación de los AT</t>
  </si>
  <si>
    <t>El proceso precontractual y contractual se realiza desde el are administrativa y desde SST solo se dan conceptos y revisión documental, mas no se toman decisiónes, ni se conocen los proponentes</t>
  </si>
  <si>
    <t>ANÁLISIS DEL RESULTADO FINAL 
3 TRIMESTRE</t>
  </si>
  <si>
    <t xml:space="preserve"> INICIO
01/07/2024</t>
  </si>
  <si>
    <t>FIN 
30/09/2024</t>
  </si>
  <si>
    <t>ANÁLISIS DEL RESULTADO FINAL 
4 TRIMESTRE</t>
  </si>
  <si>
    <t xml:space="preserve"> INICIO
01/10/2024</t>
  </si>
  <si>
    <t>FIN 
31/12/2024</t>
  </si>
  <si>
    <t xml:space="preserve">No se materializo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</si>
</sst>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2">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sz val="10"/>
      <name val="Calibri"/>
      <family val="2"/>
      <scheme val="minor"/>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sz val="11"/>
      <color theme="1"/>
      <name val="Calibri"/>
      <family val="2"/>
      <scheme val="minor"/>
    </font>
    <font>
      <b/>
      <sz val="11"/>
      <color rgb="FFFF0000"/>
      <name val="Arial Narrow"/>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color rgb="FFC00000"/>
      <name val="Calibri"/>
      <family val="2"/>
      <scheme val="minor"/>
    </font>
    <font>
      <sz val="9"/>
      <name val="Arial"/>
      <family val="2"/>
    </font>
    <font>
      <b/>
      <sz val="12"/>
      <color theme="0"/>
      <name val="Calibri"/>
      <family val="2"/>
    </font>
    <font>
      <b/>
      <sz val="24"/>
      <color theme="1"/>
      <name val="Calibri"/>
      <family val="2"/>
      <scheme val="minor"/>
    </font>
    <font>
      <b/>
      <sz val="9"/>
      <name val="Arial"/>
      <family val="2"/>
    </font>
    <font>
      <b/>
      <sz val="9"/>
      <color theme="0"/>
      <name val="Arial"/>
      <family val="2"/>
    </font>
    <font>
      <sz val="9"/>
      <color theme="1"/>
      <name val="Arial"/>
      <family val="2"/>
    </font>
    <font>
      <sz val="22"/>
      <color theme="1"/>
      <name val="Calibri"/>
      <family val="2"/>
      <scheme val="minor"/>
    </font>
    <font>
      <sz val="11"/>
      <color rgb="FFFF0000"/>
      <name val="Calibri"/>
      <family val="2"/>
      <scheme val="minor"/>
    </font>
    <font>
      <b/>
      <sz val="9"/>
      <color theme="1"/>
      <name val="Arial"/>
      <family val="2"/>
    </font>
    <font>
      <sz val="9"/>
      <color theme="0"/>
      <name val="Arial"/>
      <family val="2"/>
    </font>
    <font>
      <b/>
      <i/>
      <sz val="9"/>
      <color theme="1"/>
      <name val="Arial"/>
      <family val="2"/>
    </font>
    <font>
      <sz val="9"/>
      <color theme="4"/>
      <name val="Arial"/>
      <family val="2"/>
    </font>
    <font>
      <sz val="9"/>
      <color theme="5"/>
      <name val="Arial"/>
      <family val="2"/>
    </font>
    <font>
      <sz val="9"/>
      <color theme="9"/>
      <name val="Arial"/>
      <family val="2"/>
    </font>
    <font>
      <sz val="9"/>
      <color rgb="FF7030A0"/>
      <name val="Arial"/>
      <family val="2"/>
    </font>
    <font>
      <b/>
      <u/>
      <sz val="9"/>
      <name val="Arial"/>
      <family val="2"/>
    </font>
    <font>
      <sz val="10"/>
      <color rgb="FF000000"/>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color theme="1"/>
      <name val="Arial Narrow"/>
      <family val="2"/>
    </font>
    <font>
      <sz val="16"/>
      <color theme="1"/>
      <name val="Calibri"/>
      <family val="2"/>
      <scheme val="minor"/>
    </font>
    <font>
      <b/>
      <sz val="26"/>
      <color theme="1"/>
      <name val="Calibri"/>
      <family val="2"/>
      <scheme val="minor"/>
    </font>
    <font>
      <sz val="11"/>
      <color rgb="FF595959"/>
      <name val="Arial"/>
      <family val="2"/>
    </font>
    <font>
      <sz val="11"/>
      <color theme="1"/>
      <name val="Belyrium"/>
    </font>
    <font>
      <sz val="12"/>
      <name val="Calibri"/>
      <family val="2"/>
      <scheme val="minor"/>
    </font>
    <font>
      <i/>
      <sz val="11"/>
      <color theme="1"/>
      <name val="Calibri"/>
      <family val="2"/>
      <scheme val="minor"/>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4" tint="-0.499984740745262"/>
        <bgColor indexed="64"/>
      </patternFill>
    </fill>
    <fill>
      <patternFill patternType="solid">
        <fgColor rgb="FFFFFF00"/>
        <bgColor indexed="64"/>
      </patternFill>
    </fill>
  </fills>
  <borders count="108">
    <border>
      <left/>
      <right/>
      <top/>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top style="thin">
        <color indexed="64"/>
      </top>
      <bottom style="double">
        <color indexed="64"/>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dotted">
        <color rgb="FF4DC0E3"/>
      </left>
      <right style="dotted">
        <color rgb="FF4DC0E3"/>
      </right>
      <top style="dotted">
        <color rgb="FF4DC0E3"/>
      </top>
      <bottom style="thin">
        <color indexed="64"/>
      </bottom>
      <diagonal/>
    </border>
    <border>
      <left style="dotted">
        <color rgb="FF4DC0E3"/>
      </left>
      <right style="dotted">
        <color rgb="FF4DC0E3"/>
      </right>
      <top/>
      <bottom style="thin">
        <color indexed="64"/>
      </bottom>
      <diagonal/>
    </border>
  </borders>
  <cellStyleXfs count="5">
    <xf numFmtId="0" fontId="0" fillId="0" borderId="0"/>
    <xf numFmtId="0" fontId="7" fillId="0" borderId="0"/>
    <xf numFmtId="0" fontId="8" fillId="0" borderId="0"/>
    <xf numFmtId="43" fontId="31" fillId="0" borderId="0" applyFont="0" applyFill="0" applyBorder="0" applyAlignment="0" applyProtection="0"/>
    <xf numFmtId="9" fontId="31" fillId="0" borderId="0" applyFont="0" applyFill="0" applyBorder="0" applyAlignment="0" applyProtection="0"/>
  </cellStyleXfs>
  <cellXfs count="568">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0" fillId="0" borderId="0" xfId="0" applyAlignment="1">
      <alignment wrapText="1"/>
    </xf>
    <xf numFmtId="0" fontId="16" fillId="0" borderId="0" xfId="0" applyFont="1" applyAlignment="1">
      <alignment horizontal="center"/>
    </xf>
    <xf numFmtId="0" fontId="17" fillId="0" borderId="0" xfId="0" applyFont="1"/>
    <xf numFmtId="0" fontId="0" fillId="0" borderId="0" xfId="0" applyAlignment="1">
      <alignment horizontal="left"/>
    </xf>
    <xf numFmtId="0" fontId="17" fillId="3" borderId="0" xfId="0" applyFont="1" applyFill="1"/>
    <xf numFmtId="0" fontId="10" fillId="3" borderId="0" xfId="0" applyFont="1" applyFill="1"/>
    <xf numFmtId="0" fontId="22" fillId="3" borderId="0" xfId="0" applyFont="1" applyFill="1"/>
    <xf numFmtId="0" fontId="22"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0" fontId="12" fillId="0" borderId="0" xfId="0" applyFont="1" applyAlignment="1" applyProtection="1">
      <alignment vertical="center"/>
      <protection locked="0"/>
    </xf>
    <xf numFmtId="0" fontId="27" fillId="0" borderId="0" xfId="0" applyFont="1" applyAlignment="1" applyProtection="1">
      <alignment horizontal="center" vertical="center"/>
      <protection locked="0"/>
    </xf>
    <xf numFmtId="0" fontId="23" fillId="0" borderId="0" xfId="0" applyFont="1"/>
    <xf numFmtId="0" fontId="12" fillId="0" borderId="0" xfId="0" applyFont="1"/>
    <xf numFmtId="0" fontId="0" fillId="0" borderId="0" xfId="0" applyProtection="1">
      <protection locked="0"/>
    </xf>
    <xf numFmtId="0" fontId="29" fillId="16" borderId="34" xfId="0" applyFont="1" applyFill="1" applyBorder="1" applyAlignment="1" applyProtection="1">
      <alignment horizontal="center" vertical="center" textRotation="90"/>
      <protection locked="0"/>
    </xf>
    <xf numFmtId="0" fontId="30" fillId="4" borderId="34" xfId="0" applyFont="1" applyFill="1" applyBorder="1" applyAlignment="1">
      <alignment horizontal="center" vertical="center" wrapText="1"/>
    </xf>
    <xf numFmtId="0" fontId="23" fillId="17" borderId="0" xfId="0" applyFont="1" applyFill="1"/>
    <xf numFmtId="0" fontId="12" fillId="3" borderId="0" xfId="0" applyFont="1" applyFill="1" applyAlignment="1" applyProtection="1">
      <alignment vertical="center"/>
      <protection locked="0"/>
    </xf>
    <xf numFmtId="0" fontId="27" fillId="3" borderId="0" xfId="0" applyFont="1" applyFill="1" applyAlignment="1" applyProtection="1">
      <alignment horizontal="center" vertical="center"/>
      <protection locked="0"/>
    </xf>
    <xf numFmtId="0" fontId="23" fillId="3" borderId="0" xfId="0" applyFont="1" applyFill="1"/>
    <xf numFmtId="0" fontId="12" fillId="3" borderId="0" xfId="0" applyFont="1" applyFill="1"/>
    <xf numFmtId="0" fontId="29" fillId="4" borderId="34" xfId="0" applyFont="1" applyFill="1" applyBorder="1" applyAlignment="1" applyProtection="1">
      <alignment horizontal="center" vertical="center" wrapText="1"/>
      <protection locked="0"/>
    </xf>
    <xf numFmtId="0" fontId="21"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1" fillId="4" borderId="6" xfId="0" applyFont="1" applyFill="1" applyBorder="1" applyAlignment="1">
      <alignment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0" fontId="3" fillId="4" borderId="35"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3" fillId="4" borderId="54" xfId="0" applyFont="1" applyFill="1" applyBorder="1" applyAlignment="1">
      <alignment horizontal="center" vertical="center" textRotation="90" wrapText="1"/>
    </xf>
    <xf numFmtId="0" fontId="3" fillId="4" borderId="1" xfId="0" applyFont="1" applyFill="1" applyBorder="1" applyAlignment="1">
      <alignment horizontal="center" vertical="center" textRotation="90" wrapText="1"/>
    </xf>
    <xf numFmtId="0" fontId="24" fillId="0" borderId="2" xfId="0" applyFont="1" applyBorder="1" applyAlignment="1">
      <alignment horizontal="center" vertical="center" wrapText="1"/>
    </xf>
    <xf numFmtId="0" fontId="15" fillId="13" borderId="2" xfId="0" applyFont="1" applyFill="1" applyBorder="1" applyAlignment="1" applyProtection="1">
      <alignment horizontal="center" vertical="center" wrapText="1" readingOrder="1"/>
      <protection hidden="1"/>
    </xf>
    <xf numFmtId="0" fontId="15" fillId="18" borderId="2" xfId="0" applyFont="1" applyFill="1" applyBorder="1" applyAlignment="1" applyProtection="1">
      <alignment horizontal="center" vertical="center" wrapText="1" readingOrder="1"/>
      <protection hidden="1"/>
    </xf>
    <xf numFmtId="0" fontId="15" fillId="7" borderId="2" xfId="0" applyFont="1" applyFill="1" applyBorder="1" applyAlignment="1" applyProtection="1">
      <alignment horizontal="center" vertical="center" wrapText="1" readingOrder="1"/>
      <protection hidden="1"/>
    </xf>
    <xf numFmtId="0" fontId="3" fillId="4" borderId="56" xfId="0" applyFont="1" applyFill="1" applyBorder="1" applyAlignment="1">
      <alignment horizontal="center" vertical="center" textRotation="90" wrapText="1"/>
    </xf>
    <xf numFmtId="0" fontId="3" fillId="4" borderId="57" xfId="0" applyFont="1" applyFill="1" applyBorder="1" applyAlignment="1">
      <alignment horizontal="center" vertical="center" textRotation="90" wrapText="1"/>
    </xf>
    <xf numFmtId="0" fontId="33" fillId="0" borderId="0" xfId="0" applyFont="1" applyAlignment="1">
      <alignment horizontal="center" vertical="center"/>
    </xf>
    <xf numFmtId="0" fontId="34" fillId="0" borderId="0" xfId="0" applyFont="1" applyAlignment="1">
      <alignment horizontal="center" vertical="center" wrapText="1"/>
    </xf>
    <xf numFmtId="0" fontId="36" fillId="7" borderId="2" xfId="0" applyFont="1" applyFill="1" applyBorder="1" applyAlignment="1">
      <alignment horizontal="center" vertical="center" wrapText="1" readingOrder="1"/>
    </xf>
    <xf numFmtId="0" fontId="36" fillId="8" borderId="2" xfId="0" applyFont="1" applyFill="1" applyBorder="1" applyAlignment="1">
      <alignment horizontal="center" vertical="center" wrapText="1" readingOrder="1"/>
    </xf>
    <xf numFmtId="0" fontId="36" fillId="9" borderId="2" xfId="0" applyFont="1" applyFill="1" applyBorder="1" applyAlignment="1">
      <alignment horizontal="center" vertical="center" wrapText="1" readingOrder="1"/>
    </xf>
    <xf numFmtId="0" fontId="36" fillId="10" borderId="2" xfId="0" applyFont="1" applyFill="1" applyBorder="1" applyAlignment="1">
      <alignment horizontal="center" vertical="center" wrapText="1" readingOrder="1"/>
    </xf>
    <xf numFmtId="0" fontId="37" fillId="11" borderId="2" xfId="0" applyFont="1" applyFill="1" applyBorder="1" applyAlignment="1">
      <alignment horizontal="center" vertical="center" wrapText="1" readingOrder="1"/>
    </xf>
    <xf numFmtId="0" fontId="36" fillId="3" borderId="0" xfId="0" applyFont="1" applyFill="1" applyAlignment="1">
      <alignment horizontal="justify" vertical="center" wrapText="1" readingOrder="1"/>
    </xf>
    <xf numFmtId="0" fontId="38" fillId="3" borderId="0" xfId="0" applyFont="1" applyFill="1"/>
    <xf numFmtId="0" fontId="34" fillId="3" borderId="0" xfId="0" applyFont="1" applyFill="1" applyAlignment="1">
      <alignment horizontal="center" vertical="center" wrapText="1"/>
    </xf>
    <xf numFmtId="0" fontId="38" fillId="0" borderId="0" xfId="0" applyFont="1"/>
    <xf numFmtId="0" fontId="36" fillId="7" borderId="17" xfId="0" applyFont="1" applyFill="1" applyBorder="1" applyAlignment="1">
      <alignment horizontal="center" vertical="center" wrapText="1" readingOrder="1"/>
    </xf>
    <xf numFmtId="0" fontId="36" fillId="8" borderId="18" xfId="0" applyFont="1" applyFill="1" applyBorder="1" applyAlignment="1">
      <alignment horizontal="center" vertical="center" wrapText="1" readingOrder="1"/>
    </xf>
    <xf numFmtId="0" fontId="36" fillId="9" borderId="18" xfId="0" applyFont="1" applyFill="1" applyBorder="1" applyAlignment="1">
      <alignment horizontal="center" vertical="center" wrapText="1" readingOrder="1"/>
    </xf>
    <xf numFmtId="0" fontId="36" fillId="10" borderId="18" xfId="0" applyFont="1" applyFill="1" applyBorder="1" applyAlignment="1">
      <alignment horizontal="center" vertical="center" wrapText="1" readingOrder="1"/>
    </xf>
    <xf numFmtId="0" fontId="37" fillId="11" borderId="18" xfId="0" applyFont="1" applyFill="1" applyBorder="1" applyAlignment="1">
      <alignment horizontal="center" vertical="center" wrapText="1" readingOrder="1"/>
    </xf>
    <xf numFmtId="0" fontId="39" fillId="3" borderId="0" xfId="0" applyFont="1" applyFill="1"/>
    <xf numFmtId="1" fontId="38" fillId="3" borderId="0" xfId="0" applyNumberFormat="1" applyFont="1" applyFill="1" applyAlignment="1">
      <alignment horizontal="center"/>
    </xf>
    <xf numFmtId="0" fontId="40" fillId="3" borderId="0" xfId="0" applyFont="1" applyFill="1" applyAlignment="1">
      <alignment vertical="center"/>
    </xf>
    <xf numFmtId="0" fontId="38" fillId="3" borderId="0" xfId="0" applyFont="1" applyFill="1" applyAlignment="1">
      <alignment horizontal="center" vertical="center"/>
    </xf>
    <xf numFmtId="0" fontId="3" fillId="4" borderId="58" xfId="0" applyFont="1" applyFill="1" applyBorder="1" applyAlignment="1">
      <alignment horizontal="center" vertical="center" wrapText="1"/>
    </xf>
    <xf numFmtId="0" fontId="3" fillId="3" borderId="46" xfId="0" applyFont="1" applyFill="1" applyBorder="1" applyAlignment="1">
      <alignment horizontal="center" vertical="center"/>
    </xf>
    <xf numFmtId="0" fontId="0" fillId="3" borderId="24" xfId="0" applyFill="1" applyBorder="1" applyAlignment="1">
      <alignment horizontal="center" vertical="center" wrapText="1"/>
    </xf>
    <xf numFmtId="0" fontId="0" fillId="3" borderId="19" xfId="0" applyFill="1" applyBorder="1" applyAlignment="1">
      <alignment horizontal="center" vertical="center" wrapText="1"/>
    </xf>
    <xf numFmtId="0" fontId="0" fillId="0" borderId="2" xfId="0" applyBorder="1" applyAlignment="1">
      <alignment vertical="center" wrapText="1"/>
    </xf>
    <xf numFmtId="0" fontId="9" fillId="5" borderId="0" xfId="0" applyFont="1" applyFill="1" applyAlignment="1">
      <alignment horizontal="center" vertical="center"/>
    </xf>
    <xf numFmtId="0" fontId="11" fillId="0" borderId="0" xfId="0" applyFont="1" applyProtection="1">
      <protection locked="0"/>
    </xf>
    <xf numFmtId="0" fontId="34" fillId="3" borderId="2" xfId="0" applyFont="1" applyFill="1" applyBorder="1" applyAlignment="1">
      <alignment horizontal="center" vertical="center" wrapText="1"/>
    </xf>
    <xf numFmtId="1" fontId="36" fillId="0" borderId="2" xfId="3" applyNumberFormat="1" applyFont="1" applyBorder="1" applyAlignment="1">
      <alignment horizontal="center" vertical="center" wrapText="1" readingOrder="1"/>
    </xf>
    <xf numFmtId="0" fontId="0" fillId="3" borderId="64" xfId="0" applyFill="1" applyBorder="1"/>
    <xf numFmtId="0" fontId="0" fillId="3" borderId="66" xfId="0" applyFill="1" applyBorder="1"/>
    <xf numFmtId="0" fontId="0" fillId="3" borderId="67" xfId="0" applyFill="1" applyBorder="1"/>
    <xf numFmtId="0" fontId="0" fillId="3" borderId="7" xfId="0" applyFill="1" applyBorder="1"/>
    <xf numFmtId="0" fontId="0" fillId="3" borderId="8" xfId="0" applyFill="1" applyBorder="1"/>
    <xf numFmtId="0" fontId="15" fillId="14" borderId="63" xfId="0" applyFont="1" applyFill="1" applyBorder="1" applyAlignment="1" applyProtection="1">
      <alignment horizontal="center" vertical="center" wrapText="1" readingOrder="1"/>
      <protection hidden="1"/>
    </xf>
    <xf numFmtId="0" fontId="0" fillId="3" borderId="14" xfId="0" applyFill="1" applyBorder="1"/>
    <xf numFmtId="0" fontId="24" fillId="0" borderId="14" xfId="0" applyFont="1" applyBorder="1" applyAlignment="1">
      <alignment horizontal="center" vertical="center" wrapText="1"/>
    </xf>
    <xf numFmtId="0" fontId="24" fillId="0" borderId="65" xfId="0" applyFont="1" applyBorder="1" applyAlignment="1">
      <alignment horizontal="center" vertical="center" wrapText="1"/>
    </xf>
    <xf numFmtId="0" fontId="43" fillId="0" borderId="0" xfId="0" applyFont="1" applyAlignment="1" applyProtection="1">
      <alignment horizontal="center" vertical="center" wrapText="1" readingOrder="1"/>
      <protection hidden="1"/>
    </xf>
    <xf numFmtId="0" fontId="3" fillId="4" borderId="35" xfId="0" applyFont="1" applyFill="1" applyBorder="1" applyAlignment="1">
      <alignment horizontal="center" vertical="center" wrapText="1"/>
    </xf>
    <xf numFmtId="0" fontId="10" fillId="3" borderId="0" xfId="0" applyFont="1" applyFill="1" applyAlignment="1">
      <alignment vertical="top"/>
    </xf>
    <xf numFmtId="0" fontId="10" fillId="0" borderId="0" xfId="0" applyFont="1" applyAlignment="1">
      <alignment vertical="top"/>
    </xf>
    <xf numFmtId="0" fontId="32" fillId="4" borderId="35" xfId="0" applyFont="1" applyFill="1" applyBorder="1" applyAlignment="1">
      <alignment horizontal="center" vertical="center" textRotation="90"/>
    </xf>
    <xf numFmtId="0" fontId="3" fillId="4" borderId="53" xfId="0" applyFont="1" applyFill="1" applyBorder="1" applyAlignment="1">
      <alignment horizontal="center" vertical="center" wrapText="1"/>
    </xf>
    <xf numFmtId="0" fontId="3" fillId="4" borderId="50" xfId="0" applyFont="1" applyFill="1" applyBorder="1" applyAlignment="1">
      <alignment horizontal="center" vertical="center"/>
    </xf>
    <xf numFmtId="0" fontId="42" fillId="3" borderId="7" xfId="1" applyFont="1" applyFill="1" applyBorder="1" applyAlignment="1">
      <alignment horizontal="left" vertical="center" wrapText="1"/>
    </xf>
    <xf numFmtId="0" fontId="45" fillId="3" borderId="0" xfId="0" applyFont="1" applyFill="1" applyAlignment="1">
      <alignment horizontal="center" vertical="center" wrapText="1"/>
    </xf>
    <xf numFmtId="0" fontId="45" fillId="3" borderId="0" xfId="0" applyFont="1" applyFill="1" applyAlignment="1">
      <alignment horizontal="left" vertical="center" wrapText="1"/>
    </xf>
    <xf numFmtId="0" fontId="42" fillId="3" borderId="0" xfId="1" applyFont="1" applyFill="1" applyAlignment="1">
      <alignment horizontal="justify" vertical="center" wrapText="1"/>
    </xf>
    <xf numFmtId="0" fontId="1" fillId="3" borderId="2" xfId="0" applyFont="1" applyFill="1" applyBorder="1" applyAlignment="1" applyProtection="1">
      <alignment vertical="center" wrapText="1"/>
      <protection locked="0"/>
    </xf>
    <xf numFmtId="0" fontId="3" fillId="4" borderId="51" xfId="0" applyFont="1" applyFill="1" applyBorder="1" applyAlignment="1">
      <alignment vertical="center"/>
    </xf>
    <xf numFmtId="0" fontId="3" fillId="4" borderId="0" xfId="0" applyFont="1" applyFill="1" applyAlignment="1">
      <alignment vertical="center"/>
    </xf>
    <xf numFmtId="0" fontId="0" fillId="3" borderId="40" xfId="0" applyFill="1"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19" xfId="0" applyBorder="1" applyAlignment="1">
      <alignment horizontal="center" vertical="center" wrapText="1"/>
    </xf>
    <xf numFmtId="2" fontId="0" fillId="0" borderId="19"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31" xfId="3" applyNumberFormat="1" applyFont="1" applyBorder="1" applyAlignment="1">
      <alignment horizontal="center" vertical="center" wrapText="1"/>
    </xf>
    <xf numFmtId="0" fontId="18" fillId="0" borderId="31" xfId="0" applyFont="1" applyBorder="1" applyAlignment="1" applyProtection="1">
      <alignment horizontal="justify" vertical="center" wrapText="1"/>
      <protection locked="0"/>
    </xf>
    <xf numFmtId="0" fontId="18" fillId="0" borderId="2" xfId="0" applyFont="1" applyBorder="1" applyAlignment="1" applyProtection="1">
      <alignment horizontal="justify" vertical="center" wrapText="1"/>
      <protection locked="0"/>
    </xf>
    <xf numFmtId="0" fontId="0" fillId="0" borderId="2" xfId="0" applyBorder="1" applyAlignment="1">
      <alignment horizontal="justify" vertical="center"/>
    </xf>
    <xf numFmtId="0" fontId="0" fillId="0" borderId="2" xfId="0" applyBorder="1" applyAlignment="1">
      <alignment horizontal="justify" vertical="center" wrapText="1"/>
    </xf>
    <xf numFmtId="0" fontId="0" fillId="0" borderId="31" xfId="0" applyBorder="1" applyAlignment="1">
      <alignment horizontal="justify" vertical="center" wrapText="1"/>
    </xf>
    <xf numFmtId="0" fontId="17" fillId="0" borderId="2" xfId="0" applyFont="1" applyBorder="1" applyAlignment="1">
      <alignment horizontal="justify" vertical="center" wrapText="1"/>
    </xf>
    <xf numFmtId="0" fontId="7" fillId="0" borderId="2" xfId="0" applyFont="1" applyBorder="1" applyAlignment="1" applyProtection="1">
      <alignment horizontal="justify" vertical="center" wrapText="1"/>
      <protection locked="0"/>
    </xf>
    <xf numFmtId="0" fontId="11" fillId="3" borderId="31" xfId="0" applyFont="1" applyFill="1" applyBorder="1" applyAlignment="1">
      <alignment horizontal="center" vertical="center" wrapText="1"/>
    </xf>
    <xf numFmtId="3" fontId="0" fillId="0" borderId="31" xfId="0" applyNumberFormat="1" applyBorder="1" applyAlignment="1">
      <alignment horizontal="justify" vertical="center" wrapText="1"/>
    </xf>
    <xf numFmtId="3" fontId="0" fillId="0" borderId="2" xfId="0" applyNumberFormat="1" applyBorder="1" applyAlignment="1">
      <alignment horizontal="justify" vertical="center" wrapText="1"/>
    </xf>
    <xf numFmtId="3" fontId="0" fillId="0" borderId="19" xfId="0" applyNumberFormat="1" applyBorder="1" applyAlignment="1">
      <alignment horizontal="justify" vertical="center" wrapText="1"/>
    </xf>
    <xf numFmtId="0" fontId="0" fillId="0" borderId="19" xfId="0" applyBorder="1" applyAlignment="1">
      <alignment horizontal="justify" vertical="center"/>
    </xf>
    <xf numFmtId="4" fontId="0" fillId="0" borderId="31" xfId="0" applyNumberFormat="1" applyBorder="1" applyAlignment="1">
      <alignment horizontal="center" vertical="center" wrapText="1"/>
    </xf>
    <xf numFmtId="0" fontId="10" fillId="3" borderId="31" xfId="0" applyFont="1" applyFill="1" applyBorder="1" applyAlignment="1">
      <alignment horizontal="center" vertical="center"/>
    </xf>
    <xf numFmtId="0" fontId="10" fillId="3" borderId="62" xfId="0" applyFont="1" applyFill="1" applyBorder="1" applyAlignment="1">
      <alignment horizontal="center" vertical="center"/>
    </xf>
    <xf numFmtId="4" fontId="0" fillId="0" borderId="19" xfId="0" applyNumberFormat="1" applyBorder="1" applyAlignment="1">
      <alignment horizontal="center" vertical="center" wrapText="1"/>
    </xf>
    <xf numFmtId="0" fontId="10" fillId="3" borderId="2" xfId="0" applyFont="1" applyFill="1" applyBorder="1" applyAlignment="1">
      <alignment horizontal="center" vertical="center"/>
    </xf>
    <xf numFmtId="0" fontId="10" fillId="3" borderId="63" xfId="0" applyFont="1" applyFill="1" applyBorder="1" applyAlignment="1">
      <alignment horizontal="center" vertical="center"/>
    </xf>
    <xf numFmtId="1" fontId="0" fillId="0" borderId="2" xfId="4" applyNumberFormat="1" applyFont="1" applyBorder="1" applyAlignment="1">
      <alignment horizontal="center" vertical="center" wrapText="1"/>
    </xf>
    <xf numFmtId="1" fontId="0" fillId="0" borderId="31" xfId="4" applyNumberFormat="1" applyFont="1" applyBorder="1" applyAlignment="1">
      <alignment horizontal="center" vertical="center" wrapText="1"/>
    </xf>
    <xf numFmtId="0" fontId="1" fillId="3" borderId="2"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wrapText="1"/>
      <protection locked="0"/>
    </xf>
    <xf numFmtId="0" fontId="11" fillId="3" borderId="2" xfId="0" applyFont="1" applyFill="1" applyBorder="1" applyAlignment="1">
      <alignment horizontal="center" vertical="center" wrapText="1"/>
    </xf>
    <xf numFmtId="0" fontId="45" fillId="3" borderId="60" xfId="0" applyFont="1" applyFill="1" applyBorder="1" applyAlignment="1">
      <alignment vertical="center" wrapText="1"/>
    </xf>
    <xf numFmtId="0" fontId="45" fillId="3" borderId="13" xfId="0" applyFont="1" applyFill="1" applyBorder="1" applyAlignment="1">
      <alignment vertical="center" wrapText="1"/>
    </xf>
    <xf numFmtId="0" fontId="47" fillId="0" borderId="0" xfId="0" applyFont="1"/>
    <xf numFmtId="0" fontId="50" fillId="0" borderId="0" xfId="0" applyFont="1" applyAlignment="1" applyProtection="1">
      <alignment horizontal="left" vertical="center"/>
      <protection locked="0"/>
    </xf>
    <xf numFmtId="0" fontId="46"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0" fontId="52" fillId="0" borderId="0" xfId="0" applyFont="1" applyAlignment="1">
      <alignment horizontal="center"/>
    </xf>
    <xf numFmtId="0" fontId="46" fillId="4" borderId="0" xfId="0" applyFont="1" applyFill="1" applyAlignment="1" applyProtection="1">
      <alignment horizontal="left" vertical="center" wrapText="1"/>
      <protection locked="0"/>
    </xf>
    <xf numFmtId="0" fontId="50" fillId="15" borderId="0" xfId="0" applyFont="1" applyFill="1" applyAlignment="1" applyProtection="1">
      <alignment vertical="center" wrapText="1"/>
      <protection locked="0"/>
    </xf>
    <xf numFmtId="0" fontId="47" fillId="0" borderId="0" xfId="0" applyFont="1" applyAlignment="1">
      <alignment horizontal="left"/>
    </xf>
    <xf numFmtId="0" fontId="46" fillId="4" borderId="0" xfId="0" applyFont="1" applyFill="1" applyAlignment="1" applyProtection="1">
      <alignment vertical="center" wrapText="1"/>
      <protection locked="0"/>
    </xf>
    <xf numFmtId="0" fontId="47" fillId="3" borderId="0" xfId="0" applyFont="1" applyFill="1"/>
    <xf numFmtId="0" fontId="47" fillId="3" borderId="0" xfId="0" applyFont="1" applyFill="1" applyAlignment="1">
      <alignment horizontal="center" vertical="center"/>
    </xf>
    <xf numFmtId="0" fontId="57" fillId="3" borderId="7" xfId="1" quotePrefix="1" applyFont="1" applyFill="1" applyBorder="1" applyAlignment="1">
      <alignment horizontal="left" vertical="top" wrapText="1"/>
    </xf>
    <xf numFmtId="0" fontId="42" fillId="3" borderId="14" xfId="1" applyFont="1" applyFill="1" applyBorder="1"/>
    <xf numFmtId="0" fontId="42" fillId="3" borderId="15" xfId="1" applyFont="1" applyFill="1" applyBorder="1" applyAlignment="1">
      <alignment horizontal="center" vertical="center"/>
    </xf>
    <xf numFmtId="0" fontId="45" fillId="3" borderId="15" xfId="1" applyFont="1" applyFill="1" applyBorder="1" applyAlignment="1">
      <alignment horizontal="left" vertical="center" wrapText="1"/>
    </xf>
    <xf numFmtId="0" fontId="42" fillId="3" borderId="15" xfId="1" applyFont="1" applyFill="1" applyBorder="1" applyAlignment="1">
      <alignment horizontal="left" vertical="center" wrapText="1"/>
    </xf>
    <xf numFmtId="0" fontId="42" fillId="3" borderId="39" xfId="1" applyFont="1" applyFill="1" applyBorder="1"/>
    <xf numFmtId="0" fontId="46" fillId="4" borderId="31" xfId="1" applyFont="1" applyFill="1" applyBorder="1" applyAlignment="1">
      <alignment horizontal="center" vertical="center"/>
    </xf>
    <xf numFmtId="0" fontId="42" fillId="3" borderId="41" xfId="1" applyFont="1" applyFill="1" applyBorder="1"/>
    <xf numFmtId="0" fontId="42" fillId="3" borderId="2" xfId="1" applyFont="1" applyFill="1" applyBorder="1" applyAlignment="1">
      <alignment horizontal="center" vertical="center"/>
    </xf>
    <xf numFmtId="0" fontId="47" fillId="3" borderId="7" xfId="0" applyFont="1" applyFill="1" applyBorder="1"/>
    <xf numFmtId="0" fontId="47" fillId="3" borderId="85" xfId="0" applyFont="1" applyFill="1" applyBorder="1" applyAlignment="1">
      <alignment horizontal="center" vertical="center"/>
    </xf>
    <xf numFmtId="0" fontId="42" fillId="3" borderId="7" xfId="1" applyFont="1" applyFill="1" applyBorder="1"/>
    <xf numFmtId="0" fontId="42" fillId="3" borderId="0" xfId="1" applyFont="1" applyFill="1" applyAlignment="1">
      <alignment horizontal="center" vertical="center"/>
    </xf>
    <xf numFmtId="0" fontId="47" fillId="3" borderId="66" xfId="0" applyFont="1" applyFill="1" applyBorder="1"/>
    <xf numFmtId="0" fontId="47" fillId="3" borderId="66" xfId="0" applyFont="1" applyFill="1" applyBorder="1" applyAlignment="1">
      <alignment horizontal="center" vertical="center"/>
    </xf>
    <xf numFmtId="0" fontId="57" fillId="3" borderId="0" xfId="1" quotePrefix="1" applyFont="1" applyFill="1" applyAlignment="1">
      <alignment horizontal="center" vertical="center" wrapText="1"/>
    </xf>
    <xf numFmtId="0" fontId="45" fillId="3" borderId="0" xfId="1" quotePrefix="1" applyFont="1" applyFill="1" applyAlignment="1">
      <alignment horizontal="center" vertical="center" wrapText="1"/>
    </xf>
    <xf numFmtId="0" fontId="45" fillId="3" borderId="0" xfId="1" quotePrefix="1" applyFont="1" applyFill="1" applyAlignment="1">
      <alignment horizontal="left" vertical="top" wrapText="1"/>
    </xf>
    <xf numFmtId="0" fontId="45" fillId="3" borderId="8" xfId="1" quotePrefix="1" applyFont="1" applyFill="1" applyBorder="1" applyAlignment="1">
      <alignment horizontal="left" vertical="top" wrapText="1"/>
    </xf>
    <xf numFmtId="0" fontId="42" fillId="3" borderId="16" xfId="1" applyFont="1" applyFill="1" applyBorder="1" applyAlignment="1">
      <alignment horizontal="left" vertical="center" wrapText="1"/>
    </xf>
    <xf numFmtId="0" fontId="18" fillId="0" borderId="19" xfId="0" applyFont="1" applyBorder="1" applyAlignment="1" applyProtection="1">
      <alignment horizontal="justify" vertical="center" wrapText="1"/>
      <protection locked="0"/>
    </xf>
    <xf numFmtId="0" fontId="0" fillId="0" borderId="31" xfId="0" applyBorder="1" applyAlignment="1">
      <alignment horizontal="left" vertical="center" wrapText="1"/>
    </xf>
    <xf numFmtId="0" fontId="0" fillId="0" borderId="2" xfId="0" applyBorder="1" applyAlignment="1">
      <alignment horizontal="left" vertical="center" wrapText="1"/>
    </xf>
    <xf numFmtId="0" fontId="0" fillId="0" borderId="20" xfId="0" applyBorder="1" applyAlignment="1">
      <alignment horizontal="left" vertical="center" wrapText="1"/>
    </xf>
    <xf numFmtId="0" fontId="3" fillId="4" borderId="61" xfId="0" applyFont="1" applyFill="1" applyBorder="1" applyAlignment="1">
      <alignment horizontal="center" vertical="center" wrapText="1"/>
    </xf>
    <xf numFmtId="0" fontId="0" fillId="0" borderId="19" xfId="0" applyBorder="1" applyAlignment="1">
      <alignment horizontal="left" vertical="center" wrapText="1"/>
    </xf>
    <xf numFmtId="0" fontId="36" fillId="0" borderId="2" xfId="0" applyFont="1" applyBorder="1" applyAlignment="1">
      <alignment horizontal="left" vertical="center" wrapText="1" readingOrder="1"/>
    </xf>
    <xf numFmtId="9" fontId="36" fillId="0" borderId="2" xfId="4" applyFont="1" applyBorder="1" applyAlignment="1">
      <alignment horizontal="center" vertical="center" wrapText="1" readingOrder="1"/>
    </xf>
    <xf numFmtId="0" fontId="36" fillId="0" borderId="2" xfId="0" applyFont="1" applyBorder="1" applyAlignment="1">
      <alignment horizontal="justify" vertical="center" wrapText="1" readingOrder="1"/>
    </xf>
    <xf numFmtId="0" fontId="3" fillId="4" borderId="47" xfId="0" applyFont="1" applyFill="1" applyBorder="1" applyAlignment="1">
      <alignment horizontal="center" vertical="center"/>
    </xf>
    <xf numFmtId="0" fontId="59" fillId="0" borderId="94" xfId="0" applyFont="1" applyBorder="1" applyAlignment="1">
      <alignment horizontal="center" vertical="center" wrapText="1"/>
    </xf>
    <xf numFmtId="0" fontId="59" fillId="0" borderId="67" xfId="0" applyFont="1" applyBorder="1" applyAlignment="1">
      <alignment horizontal="center" vertical="center" wrapText="1"/>
    </xf>
    <xf numFmtId="0" fontId="60" fillId="0" borderId="65" xfId="0" applyFont="1" applyBorder="1" applyAlignment="1">
      <alignment horizontal="center" vertical="center" wrapText="1"/>
    </xf>
    <xf numFmtId="0" fontId="60" fillId="0" borderId="16" xfId="0" applyFont="1" applyBorder="1" applyAlignment="1">
      <alignment horizontal="center" vertical="center" wrapText="1"/>
    </xf>
    <xf numFmtId="0" fontId="59" fillId="0" borderId="95" xfId="0" applyFont="1" applyBorder="1" applyAlignment="1">
      <alignment horizontal="center" vertical="center" wrapText="1"/>
    </xf>
    <xf numFmtId="0" fontId="59" fillId="0" borderId="8" xfId="0" applyFont="1" applyBorder="1" applyAlignment="1">
      <alignment horizontal="center" vertical="center" wrapText="1"/>
    </xf>
    <xf numFmtId="14" fontId="60" fillId="0" borderId="16" xfId="0" applyNumberFormat="1" applyFont="1" applyBorder="1" applyAlignment="1">
      <alignment horizontal="center" vertical="center" wrapText="1"/>
    </xf>
    <xf numFmtId="0" fontId="61" fillId="0" borderId="0" xfId="0" applyFont="1" applyAlignment="1" applyProtection="1">
      <alignment vertical="center"/>
      <protection locked="0"/>
    </xf>
    <xf numFmtId="0" fontId="61" fillId="0" borderId="0" xfId="0" applyFont="1" applyProtection="1">
      <protection locked="0"/>
    </xf>
    <xf numFmtId="0" fontId="61" fillId="0" borderId="0" xfId="0" applyFont="1"/>
    <xf numFmtId="0" fontId="63" fillId="19" borderId="96" xfId="0" applyFont="1" applyFill="1" applyBorder="1" applyAlignment="1" applyProtection="1">
      <alignment horizontal="left" vertical="center" wrapText="1"/>
      <protection locked="0"/>
    </xf>
    <xf numFmtId="0" fontId="63" fillId="19" borderId="96" xfId="0" applyFont="1" applyFill="1" applyBorder="1" applyAlignment="1" applyProtection="1">
      <alignment horizontal="center" vertical="center"/>
      <protection locked="0"/>
    </xf>
    <xf numFmtId="0" fontId="64" fillId="5" borderId="96" xfId="0" applyFont="1" applyFill="1" applyBorder="1" applyAlignment="1" applyProtection="1">
      <alignment horizontal="center" vertical="center" wrapText="1"/>
      <protection locked="0"/>
    </xf>
    <xf numFmtId="0" fontId="61" fillId="0" borderId="0" xfId="0" applyFont="1" applyAlignment="1" applyProtection="1">
      <alignment horizontal="left" vertical="center"/>
      <protection locked="0"/>
    </xf>
    <xf numFmtId="0" fontId="63" fillId="0" borderId="0" xfId="0" applyFont="1" applyAlignment="1" applyProtection="1">
      <alignment horizontal="center" vertical="center"/>
      <protection locked="0"/>
    </xf>
    <xf numFmtId="0" fontId="61" fillId="0" borderId="0" xfId="0" applyFont="1" applyAlignment="1" applyProtection="1">
      <alignment horizontal="center" vertical="center"/>
      <protection locked="0"/>
    </xf>
    <xf numFmtId="0" fontId="61" fillId="0" borderId="0" xfId="0" applyFont="1" applyAlignment="1" applyProtection="1">
      <alignment horizontal="left"/>
      <protection locked="0"/>
    </xf>
    <xf numFmtId="0" fontId="61" fillId="0" borderId="0" xfId="0" applyFont="1" applyAlignment="1" applyProtection="1">
      <alignment horizontal="center"/>
      <protection locked="0"/>
    </xf>
    <xf numFmtId="0" fontId="65" fillId="20" borderId="99" xfId="0" applyFont="1" applyFill="1" applyBorder="1" applyAlignment="1">
      <alignment horizontal="center" vertical="center" wrapText="1" readingOrder="1"/>
    </xf>
    <xf numFmtId="0" fontId="67" fillId="3" borderId="99" xfId="0" applyFont="1" applyFill="1" applyBorder="1" applyAlignment="1">
      <alignment horizontal="center" vertical="center" wrapText="1" readingOrder="1"/>
    </xf>
    <xf numFmtId="0" fontId="67" fillId="3" borderId="99" xfId="0" applyFont="1" applyFill="1" applyBorder="1" applyAlignment="1">
      <alignment horizontal="left" vertical="center" wrapText="1"/>
    </xf>
    <xf numFmtId="0" fontId="67" fillId="3" borderId="99" xfId="0" applyFont="1" applyFill="1" applyBorder="1" applyAlignment="1">
      <alignment horizontal="center" vertical="center" wrapText="1"/>
    </xf>
    <xf numFmtId="0" fontId="61" fillId="3" borderId="0" xfId="0" applyFont="1" applyFill="1"/>
    <xf numFmtId="0" fontId="67" fillId="0" borderId="99" xfId="0" applyFont="1" applyBorder="1" applyAlignment="1">
      <alignment horizontal="center" vertical="center" wrapText="1" readingOrder="1"/>
    </xf>
    <xf numFmtId="0" fontId="67" fillId="0" borderId="99" xfId="0" applyFont="1" applyBorder="1" applyAlignment="1">
      <alignment horizontal="left" vertical="center" wrapText="1"/>
    </xf>
    <xf numFmtId="0" fontId="67" fillId="21" borderId="99" xfId="0" applyFont="1" applyFill="1" applyBorder="1" applyAlignment="1">
      <alignment horizontal="left" vertical="center" wrapText="1"/>
    </xf>
    <xf numFmtId="0" fontId="64" fillId="0" borderId="0" xfId="0" applyFont="1" applyAlignment="1">
      <alignment vertical="center" wrapText="1"/>
    </xf>
    <xf numFmtId="0" fontId="67" fillId="3" borderId="99" xfId="0" applyFont="1" applyFill="1" applyBorder="1" applyAlignment="1">
      <alignment horizontal="left" vertical="center" wrapText="1" readingOrder="1"/>
    </xf>
    <xf numFmtId="0" fontId="63" fillId="0" borderId="0" xfId="0" applyFont="1"/>
    <xf numFmtId="0" fontId="67" fillId="3" borderId="99" xfId="0" applyFont="1" applyFill="1" applyBorder="1" applyAlignment="1">
      <alignment horizontal="left" vertical="center"/>
    </xf>
    <xf numFmtId="0" fontId="67" fillId="3" borderId="99" xfId="0" applyFont="1" applyFill="1" applyBorder="1" applyAlignment="1">
      <alignment vertical="center" wrapText="1"/>
    </xf>
    <xf numFmtId="0" fontId="67" fillId="3" borderId="99" xfId="0" applyFont="1" applyFill="1" applyBorder="1" applyAlignment="1">
      <alignment vertical="center" wrapText="1" readingOrder="1"/>
    </xf>
    <xf numFmtId="0" fontId="67" fillId="3" borderId="99" xfId="0" applyFont="1" applyFill="1" applyBorder="1" applyAlignment="1">
      <alignment vertical="center"/>
    </xf>
    <xf numFmtId="0" fontId="67" fillId="3" borderId="100" xfId="0" applyFont="1" applyFill="1" applyBorder="1" applyAlignment="1">
      <alignment horizontal="left" vertical="center" wrapText="1"/>
    </xf>
    <xf numFmtId="0" fontId="65" fillId="0" borderId="0" xfId="0" applyFont="1" applyAlignment="1">
      <alignment vertical="center" wrapText="1" readingOrder="1"/>
    </xf>
    <xf numFmtId="0" fontId="67" fillId="3" borderId="0" xfId="0" applyFont="1" applyFill="1" applyAlignment="1">
      <alignment horizontal="center" vertical="center" wrapText="1" readingOrder="1"/>
    </xf>
    <xf numFmtId="0" fontId="67" fillId="0" borderId="0" xfId="0" applyFont="1" applyAlignment="1">
      <alignment vertical="center"/>
    </xf>
    <xf numFmtId="0" fontId="61" fillId="0" borderId="0" xfId="0" applyFont="1" applyAlignment="1">
      <alignment horizontal="left"/>
    </xf>
    <xf numFmtId="0" fontId="61" fillId="0" borderId="0" xfId="0" applyFont="1" applyAlignment="1">
      <alignment horizontal="center"/>
    </xf>
    <xf numFmtId="0" fontId="68" fillId="0" borderId="0" xfId="0" applyFont="1" applyAlignment="1">
      <alignment wrapText="1"/>
    </xf>
    <xf numFmtId="0" fontId="70" fillId="0" borderId="0" xfId="0" applyFont="1"/>
    <xf numFmtId="0" fontId="72" fillId="20" borderId="96" xfId="0" applyFont="1" applyFill="1" applyBorder="1" applyAlignment="1">
      <alignment horizontal="center" vertical="center"/>
    </xf>
    <xf numFmtId="0" fontId="72" fillId="5" borderId="96" xfId="0" applyFont="1" applyFill="1" applyBorder="1" applyAlignment="1">
      <alignment horizontal="center" vertical="center"/>
    </xf>
    <xf numFmtId="0" fontId="72" fillId="5" borderId="96" xfId="0" applyFont="1" applyFill="1" applyBorder="1" applyAlignment="1">
      <alignment vertical="center" wrapText="1"/>
    </xf>
    <xf numFmtId="0" fontId="72" fillId="3" borderId="96" xfId="0" applyFont="1" applyFill="1" applyBorder="1" applyAlignment="1">
      <alignment horizontal="left" vertical="top" wrapText="1"/>
    </xf>
    <xf numFmtId="0" fontId="73" fillId="3" borderId="96" xfId="0" applyFont="1" applyFill="1" applyBorder="1" applyAlignment="1">
      <alignment horizontal="center" vertical="center" wrapText="1"/>
    </xf>
    <xf numFmtId="0" fontId="74" fillId="3" borderId="96" xfId="0" applyFont="1" applyFill="1" applyBorder="1" applyAlignment="1">
      <alignment horizontal="center" vertical="center" wrapText="1"/>
    </xf>
    <xf numFmtId="0" fontId="74" fillId="3" borderId="96" xfId="0" applyFont="1" applyFill="1" applyBorder="1" applyAlignment="1">
      <alignment horizontal="left" vertical="center"/>
    </xf>
    <xf numFmtId="0" fontId="73" fillId="3" borderId="96" xfId="0" applyFont="1" applyFill="1" applyBorder="1" applyAlignment="1">
      <alignment horizontal="center" vertical="center"/>
    </xf>
    <xf numFmtId="0" fontId="74" fillId="3" borderId="96" xfId="0" applyFont="1" applyFill="1" applyBorder="1" applyAlignment="1">
      <alignment horizontal="center" vertical="center"/>
    </xf>
    <xf numFmtId="0" fontId="72" fillId="3" borderId="96" xfId="0" applyFont="1" applyFill="1" applyBorder="1" applyAlignment="1">
      <alignment horizontal="left" vertical="center" wrapText="1"/>
    </xf>
    <xf numFmtId="0" fontId="74" fillId="0" borderId="96" xfId="0" applyFont="1" applyBorder="1" applyAlignment="1">
      <alignment horizontal="left" vertical="center"/>
    </xf>
    <xf numFmtId="0" fontId="70" fillId="0" borderId="0" xfId="0" applyFont="1" applyAlignment="1">
      <alignment horizontal="left"/>
    </xf>
    <xf numFmtId="0" fontId="68" fillId="0" borderId="0" xfId="0" applyFont="1" applyAlignment="1">
      <alignment horizontal="center"/>
    </xf>
    <xf numFmtId="0" fontId="70" fillId="0" borderId="0" xfId="0" applyFont="1" applyAlignment="1">
      <alignment horizontal="center"/>
    </xf>
    <xf numFmtId="0" fontId="21" fillId="4" borderId="6" xfId="0" applyFont="1" applyFill="1" applyBorder="1" applyAlignment="1">
      <alignment horizontal="left" vertical="top"/>
    </xf>
    <xf numFmtId="0" fontId="21" fillId="4" borderId="33" xfId="0" applyFont="1" applyFill="1" applyBorder="1" applyAlignment="1">
      <alignment vertical="center"/>
    </xf>
    <xf numFmtId="0" fontId="21" fillId="4" borderId="0" xfId="0" applyFont="1" applyFill="1" applyAlignment="1">
      <alignment horizontal="left" vertical="top"/>
    </xf>
    <xf numFmtId="0" fontId="21" fillId="4" borderId="32" xfId="0" applyFont="1" applyFill="1" applyBorder="1" applyAlignment="1">
      <alignment vertical="center"/>
    </xf>
    <xf numFmtId="0" fontId="75" fillId="3" borderId="30" xfId="0" applyFont="1" applyFill="1" applyBorder="1" applyAlignment="1">
      <alignment horizontal="center" vertical="center"/>
    </xf>
    <xf numFmtId="0" fontId="75" fillId="3" borderId="0" xfId="0" applyFont="1" applyFill="1" applyAlignment="1">
      <alignment horizontal="center" vertical="center"/>
    </xf>
    <xf numFmtId="0" fontId="5" fillId="3" borderId="29" xfId="0" applyFont="1" applyFill="1" applyBorder="1" applyAlignment="1">
      <alignment vertical="center"/>
    </xf>
    <xf numFmtId="0" fontId="5" fillId="3" borderId="6" xfId="0" applyFont="1" applyFill="1" applyBorder="1" applyAlignment="1">
      <alignment vertical="center"/>
    </xf>
    <xf numFmtId="0" fontId="5" fillId="3" borderId="30" xfId="0" applyFont="1" applyFill="1" applyBorder="1" applyAlignment="1">
      <alignment vertical="center"/>
    </xf>
    <xf numFmtId="0" fontId="5" fillId="3" borderId="0" xfId="0" applyFont="1" applyFill="1" applyAlignment="1">
      <alignment vertical="center"/>
    </xf>
    <xf numFmtId="0" fontId="5" fillId="3" borderId="93" xfId="0" applyFont="1" applyFill="1" applyBorder="1" applyAlignment="1">
      <alignment vertical="center"/>
    </xf>
    <xf numFmtId="0" fontId="5" fillId="3" borderId="10" xfId="0" applyFont="1" applyFill="1" applyBorder="1" applyAlignment="1">
      <alignment vertical="center"/>
    </xf>
    <xf numFmtId="0" fontId="0" fillId="3" borderId="103" xfId="0" applyFill="1" applyBorder="1"/>
    <xf numFmtId="0" fontId="35" fillId="6" borderId="64" xfId="0" applyFont="1" applyFill="1" applyBorder="1" applyAlignment="1">
      <alignment horizontal="center" vertical="center" wrapText="1" readingOrder="1"/>
    </xf>
    <xf numFmtId="0" fontId="35" fillId="6" borderId="66" xfId="0" applyFont="1" applyFill="1" applyBorder="1" applyAlignment="1">
      <alignment horizontal="center" vertical="center" wrapText="1" readingOrder="1"/>
    </xf>
    <xf numFmtId="0" fontId="35" fillId="6" borderId="67" xfId="0" applyFont="1" applyFill="1" applyBorder="1" applyAlignment="1">
      <alignment horizontal="center" vertical="center" wrapText="1" readingOrder="1"/>
    </xf>
    <xf numFmtId="0" fontId="76" fillId="3" borderId="0" xfId="0" applyFont="1" applyFill="1"/>
    <xf numFmtId="0" fontId="35" fillId="6" borderId="28" xfId="0" applyFont="1" applyFill="1" applyBorder="1" applyAlignment="1">
      <alignment horizontal="center" vertical="center" wrapText="1" readingOrder="1"/>
    </xf>
    <xf numFmtId="0" fontId="35" fillId="6" borderId="0" xfId="0" applyFont="1" applyFill="1" applyAlignment="1">
      <alignment horizontal="center" vertical="center" wrapText="1" readingOrder="1"/>
    </xf>
    <xf numFmtId="0" fontId="0" fillId="3" borderId="6" xfId="0" applyFill="1" applyBorder="1"/>
    <xf numFmtId="0" fontId="17" fillId="3" borderId="2" xfId="0" applyFont="1" applyFill="1" applyBorder="1"/>
    <xf numFmtId="0" fontId="36" fillId="7" borderId="104" xfId="0" applyFont="1" applyFill="1" applyBorder="1" applyAlignment="1">
      <alignment horizontal="center" vertical="center" wrapText="1" readingOrder="1"/>
    </xf>
    <xf numFmtId="0" fontId="36" fillId="8" borderId="105" xfId="0" applyFont="1" applyFill="1" applyBorder="1" applyAlignment="1">
      <alignment horizontal="center" vertical="center" wrapText="1" readingOrder="1"/>
    </xf>
    <xf numFmtId="0" fontId="36" fillId="9" borderId="105" xfId="0" applyFont="1" applyFill="1" applyBorder="1" applyAlignment="1">
      <alignment horizontal="center" vertical="center" wrapText="1" readingOrder="1"/>
    </xf>
    <xf numFmtId="0" fontId="36" fillId="10" borderId="105" xfId="0" applyFont="1" applyFill="1" applyBorder="1" applyAlignment="1">
      <alignment horizontal="center" vertical="center" wrapText="1" readingOrder="1"/>
    </xf>
    <xf numFmtId="0" fontId="37" fillId="11" borderId="105" xfId="0" applyFont="1" applyFill="1" applyBorder="1" applyAlignment="1">
      <alignment horizontal="center" vertical="center" wrapText="1" readingOrder="1"/>
    </xf>
    <xf numFmtId="0" fontId="35" fillId="6" borderId="0" xfId="0" applyFont="1" applyFill="1" applyAlignment="1">
      <alignment vertical="center" wrapText="1" readingOrder="1"/>
    </xf>
    <xf numFmtId="0" fontId="6" fillId="3" borderId="0" xfId="0" applyFont="1" applyFill="1" applyAlignment="1">
      <alignment vertical="center"/>
    </xf>
    <xf numFmtId="0" fontId="6" fillId="3" borderId="10" xfId="0" applyFont="1" applyFill="1" applyBorder="1" applyAlignment="1">
      <alignment vertical="center"/>
    </xf>
    <xf numFmtId="0" fontId="6" fillId="22" borderId="0" xfId="0" applyFont="1" applyFill="1" applyAlignment="1">
      <alignment vertical="center"/>
    </xf>
    <xf numFmtId="0" fontId="6" fillId="22" borderId="10" xfId="0" applyFont="1" applyFill="1" applyBorder="1" applyAlignment="1">
      <alignment vertical="center"/>
    </xf>
    <xf numFmtId="0" fontId="7" fillId="0" borderId="19" xfId="0" applyFont="1" applyBorder="1" applyAlignment="1" applyProtection="1">
      <alignment horizontal="justify" vertical="center" wrapText="1"/>
      <protection locked="0"/>
    </xf>
    <xf numFmtId="0" fontId="0" fillId="23" borderId="31" xfId="0" applyFill="1" applyBorder="1" applyAlignment="1">
      <alignment horizontal="justify" vertical="center" wrapText="1"/>
    </xf>
    <xf numFmtId="0" fontId="67" fillId="3" borderId="99" xfId="0" applyFont="1" applyFill="1" applyBorder="1" applyAlignment="1">
      <alignment horizontal="justify" vertical="center" wrapText="1"/>
    </xf>
    <xf numFmtId="0" fontId="67" fillId="3" borderId="99" xfId="0" applyFont="1" applyFill="1" applyBorder="1" applyAlignment="1">
      <alignment horizontal="justify" vertical="center" wrapText="1" readingOrder="1"/>
    </xf>
    <xf numFmtId="0" fontId="67" fillId="3" borderId="106" xfId="0" applyFont="1" applyFill="1" applyBorder="1" applyAlignment="1">
      <alignment horizontal="center" vertical="center" wrapText="1" readingOrder="1"/>
    </xf>
    <xf numFmtId="0" fontId="67" fillId="3" borderId="106" xfId="0" applyFont="1" applyFill="1" applyBorder="1" applyAlignment="1">
      <alignment horizontal="left" vertical="center" wrapText="1"/>
    </xf>
    <xf numFmtId="0" fontId="67" fillId="3" borderId="106" xfId="0" applyFont="1" applyFill="1" applyBorder="1" applyAlignment="1">
      <alignment horizontal="center" vertical="center" wrapText="1"/>
    </xf>
    <xf numFmtId="0" fontId="79" fillId="0" borderId="2" xfId="0" applyFont="1" applyBorder="1" applyAlignment="1">
      <alignment horizontal="center" vertical="center" wrapText="1"/>
    </xf>
    <xf numFmtId="0" fontId="74" fillId="0" borderId="96" xfId="0" applyFont="1" applyBorder="1" applyAlignment="1">
      <alignment horizontal="left" vertical="center" wrapText="1"/>
    </xf>
    <xf numFmtId="0" fontId="74" fillId="3" borderId="96" xfId="0" applyFont="1" applyFill="1" applyBorder="1" applyAlignment="1">
      <alignment horizontal="left" vertical="center" wrapText="1"/>
    </xf>
    <xf numFmtId="0" fontId="72" fillId="3" borderId="96" xfId="0" applyFont="1" applyFill="1" applyBorder="1" applyAlignment="1">
      <alignment vertical="top" wrapText="1"/>
    </xf>
    <xf numFmtId="0" fontId="11" fillId="0" borderId="2" xfId="0" applyFont="1" applyBorder="1" applyAlignment="1">
      <alignment horizontal="center" vertical="center" wrapText="1"/>
    </xf>
    <xf numFmtId="0" fontId="11" fillId="0" borderId="31" xfId="0" applyFont="1" applyBorder="1" applyAlignment="1">
      <alignment horizontal="center" vertical="center" wrapText="1"/>
    </xf>
    <xf numFmtId="0" fontId="0" fillId="0" borderId="28" xfId="0" applyBorder="1" applyAlignment="1">
      <alignment horizontal="left" vertical="center" wrapText="1"/>
    </xf>
    <xf numFmtId="0" fontId="0" fillId="0" borderId="28" xfId="0" applyBorder="1" applyAlignment="1">
      <alignment horizontal="center" vertical="center" wrapText="1"/>
    </xf>
    <xf numFmtId="0" fontId="11" fillId="3" borderId="28" xfId="0" applyFont="1" applyFill="1" applyBorder="1" applyAlignment="1">
      <alignment horizontal="center" vertical="center" wrapText="1"/>
    </xf>
    <xf numFmtId="1" fontId="0" fillId="0" borderId="28" xfId="4" applyNumberFormat="1" applyFont="1" applyBorder="1" applyAlignment="1">
      <alignment horizontal="center" vertical="center" wrapText="1"/>
    </xf>
    <xf numFmtId="0" fontId="10" fillId="3" borderId="2" xfId="0" applyFont="1" applyFill="1" applyBorder="1"/>
    <xf numFmtId="0" fontId="10" fillId="0" borderId="2" xfId="0" applyFont="1" applyBorder="1"/>
    <xf numFmtId="0" fontId="0" fillId="3" borderId="2" xfId="0" applyFill="1" applyBorder="1" applyAlignment="1">
      <alignment horizontal="center" vertical="center" wrapText="1"/>
    </xf>
    <xf numFmtId="0" fontId="18" fillId="3" borderId="2" xfId="0" applyFont="1" applyFill="1" applyBorder="1" applyAlignment="1" applyProtection="1">
      <alignment horizontal="justify" vertical="center" wrapText="1"/>
      <protection locked="0"/>
    </xf>
    <xf numFmtId="0" fontId="0" fillId="3" borderId="31" xfId="0" applyFill="1" applyBorder="1" applyAlignment="1">
      <alignment horizontal="center" vertical="center" wrapText="1"/>
    </xf>
    <xf numFmtId="2" fontId="0" fillId="0" borderId="2" xfId="3" applyNumberFormat="1" applyFont="1" applyFill="1" applyBorder="1" applyAlignment="1">
      <alignment horizontal="justify" vertical="center" wrapText="1"/>
    </xf>
    <xf numFmtId="2" fontId="0" fillId="0" borderId="2" xfId="3" applyNumberFormat="1" applyFont="1" applyFill="1" applyBorder="1" applyAlignment="1">
      <alignment horizontal="left" vertical="center" wrapText="1"/>
    </xf>
    <xf numFmtId="0" fontId="18" fillId="3" borderId="24" xfId="0" applyFont="1" applyFill="1" applyBorder="1" applyAlignment="1">
      <alignment vertical="top" wrapText="1"/>
    </xf>
    <xf numFmtId="0" fontId="58" fillId="3" borderId="2" xfId="0" applyFont="1" applyFill="1" applyBorder="1" applyAlignment="1">
      <alignment wrapText="1"/>
    </xf>
    <xf numFmtId="0" fontId="0" fillId="3" borderId="2" xfId="0" applyFill="1" applyBorder="1" applyAlignment="1">
      <alignment horizontal="justify" vertical="center" wrapText="1"/>
    </xf>
    <xf numFmtId="0" fontId="18" fillId="3" borderId="31" xfId="0" applyFont="1" applyFill="1" applyBorder="1" applyAlignment="1" applyProtection="1">
      <alignment horizontal="justify" vertical="center" wrapText="1"/>
      <protection locked="0"/>
    </xf>
    <xf numFmtId="0" fontId="18" fillId="3" borderId="2" xfId="0" applyFont="1" applyFill="1" applyBorder="1" applyAlignment="1">
      <alignment vertical="top" wrapText="1"/>
    </xf>
    <xf numFmtId="0" fontId="58" fillId="3" borderId="19" xfId="0" applyFont="1" applyFill="1" applyBorder="1" applyAlignment="1">
      <alignment wrapText="1"/>
    </xf>
    <xf numFmtId="0" fontId="18" fillId="3" borderId="20" xfId="0" applyFont="1" applyFill="1" applyBorder="1" applyAlignment="1">
      <alignment vertical="top" wrapText="1"/>
    </xf>
    <xf numFmtId="164" fontId="50" fillId="15" borderId="0" xfId="0" applyNumberFormat="1" applyFont="1" applyFill="1" applyAlignment="1" applyProtection="1">
      <alignment horizontal="center" vertical="center" wrapText="1"/>
      <protection locked="0"/>
    </xf>
    <xf numFmtId="0" fontId="50" fillId="15" borderId="0" xfId="0" applyFont="1" applyFill="1" applyAlignment="1" applyProtection="1">
      <alignment horizontal="center" vertical="center" wrapText="1"/>
      <protection locked="0"/>
    </xf>
    <xf numFmtId="0" fontId="19" fillId="0" borderId="0" xfId="0" applyFont="1" applyAlignment="1">
      <alignment horizontal="center" wrapText="1"/>
    </xf>
    <xf numFmtId="0" fontId="77" fillId="0" borderId="0" xfId="0" applyFont="1" applyAlignment="1">
      <alignment horizontal="center"/>
    </xf>
    <xf numFmtId="0" fontId="50" fillId="15" borderId="0" xfId="0" applyFont="1" applyFill="1" applyAlignment="1" applyProtection="1">
      <alignment horizontal="center" vertical="center"/>
      <protection locked="0"/>
    </xf>
    <xf numFmtId="0" fontId="50" fillId="3" borderId="0" xfId="0" applyFont="1" applyFill="1" applyAlignment="1">
      <alignment horizontal="center"/>
    </xf>
    <xf numFmtId="0" fontId="47" fillId="3" borderId="64" xfId="0" applyFont="1" applyFill="1" applyBorder="1" applyAlignment="1">
      <alignment horizontal="left" vertical="top" wrapText="1"/>
    </xf>
    <xf numFmtId="0" fontId="47" fillId="3" borderId="66" xfId="0" applyFont="1" applyFill="1" applyBorder="1" applyAlignment="1">
      <alignment horizontal="left" vertical="top" wrapText="1"/>
    </xf>
    <xf numFmtId="0" fontId="47" fillId="3" borderId="67" xfId="0" applyFont="1" applyFill="1" applyBorder="1" applyAlignment="1">
      <alignment horizontal="left" vertical="top" wrapText="1"/>
    </xf>
    <xf numFmtId="0" fontId="47" fillId="3" borderId="7" xfId="0" applyFont="1" applyFill="1" applyBorder="1" applyAlignment="1">
      <alignment horizontal="left" vertical="top" wrapText="1"/>
    </xf>
    <xf numFmtId="0" fontId="47" fillId="3" borderId="0" xfId="0" applyFont="1" applyFill="1" applyAlignment="1">
      <alignment horizontal="left" vertical="top" wrapText="1"/>
    </xf>
    <xf numFmtId="0" fontId="47" fillId="3" borderId="8" xfId="0" applyFont="1" applyFill="1" applyBorder="1" applyAlignment="1">
      <alignment horizontal="left" vertical="top" wrapText="1"/>
    </xf>
    <xf numFmtId="0" fontId="47" fillId="3" borderId="14" xfId="0" applyFont="1" applyFill="1" applyBorder="1" applyAlignment="1">
      <alignment horizontal="left" vertical="top" wrapText="1"/>
    </xf>
    <xf numFmtId="0" fontId="47" fillId="3" borderId="15" xfId="0" applyFont="1" applyFill="1" applyBorder="1" applyAlignment="1">
      <alignment horizontal="left" vertical="top" wrapText="1"/>
    </xf>
    <xf numFmtId="0" fontId="47" fillId="3" borderId="16" xfId="0" applyFont="1" applyFill="1" applyBorder="1" applyAlignment="1">
      <alignment horizontal="left" vertical="top" wrapText="1"/>
    </xf>
    <xf numFmtId="0" fontId="79" fillId="0" borderId="2" xfId="0" applyFont="1" applyBorder="1" applyAlignment="1">
      <alignment horizontal="center" vertical="center" wrapText="1"/>
    </xf>
    <xf numFmtId="0" fontId="79" fillId="0" borderId="2" xfId="0" applyFont="1" applyBorder="1" applyAlignment="1">
      <alignment horizontal="center" vertical="center"/>
    </xf>
    <xf numFmtId="0" fontId="65" fillId="0" borderId="99" xfId="0" applyFont="1" applyBorder="1" applyAlignment="1">
      <alignment horizontal="center" vertical="center" wrapText="1" readingOrder="1"/>
    </xf>
    <xf numFmtId="0" fontId="65" fillId="0" borderId="100" xfId="0" applyFont="1" applyBorder="1" applyAlignment="1">
      <alignment horizontal="center" vertical="center" wrapText="1" readingOrder="1"/>
    </xf>
    <xf numFmtId="0" fontId="65" fillId="0" borderId="102" xfId="0" applyFont="1" applyBorder="1" applyAlignment="1">
      <alignment horizontal="center" vertical="center" wrapText="1" readingOrder="1"/>
    </xf>
    <xf numFmtId="0" fontId="65" fillId="0" borderId="107" xfId="0" applyFont="1" applyBorder="1" applyAlignment="1">
      <alignment horizontal="center" vertical="center" wrapText="1" readingOrder="1"/>
    </xf>
    <xf numFmtId="0" fontId="65" fillId="0" borderId="101" xfId="0" applyFont="1" applyBorder="1" applyAlignment="1">
      <alignment horizontal="center" vertical="center" wrapText="1" readingOrder="1"/>
    </xf>
    <xf numFmtId="0" fontId="66" fillId="19" borderId="99" xfId="0" applyFont="1" applyFill="1" applyBorder="1" applyAlignment="1">
      <alignment horizontal="center" vertical="center" wrapText="1" readingOrder="1"/>
    </xf>
    <xf numFmtId="0" fontId="62" fillId="0" borderId="0" xfId="0" applyFont="1" applyAlignment="1" applyProtection="1">
      <alignment horizontal="center" vertical="center" wrapText="1"/>
      <protection locked="0"/>
    </xf>
    <xf numFmtId="0" fontId="64" fillId="5" borderId="97" xfId="0" applyFont="1" applyFill="1" applyBorder="1" applyAlignment="1" applyProtection="1">
      <alignment horizontal="center" vertical="center" wrapText="1"/>
      <protection locked="0"/>
    </xf>
    <xf numFmtId="0" fontId="64" fillId="5" borderId="98" xfId="0" applyFont="1" applyFill="1" applyBorder="1" applyAlignment="1" applyProtection="1">
      <alignment horizontal="center" vertical="center" wrapText="1"/>
      <protection locked="0"/>
    </xf>
    <xf numFmtId="0" fontId="64" fillId="5" borderId="96" xfId="0" applyFont="1" applyFill="1" applyBorder="1" applyAlignment="1" applyProtection="1">
      <alignment horizontal="center" vertical="center"/>
      <protection locked="0"/>
    </xf>
    <xf numFmtId="0" fontId="63" fillId="5" borderId="96" xfId="0" applyFont="1" applyFill="1" applyBorder="1" applyAlignment="1" applyProtection="1">
      <alignment horizontal="center" vertical="center"/>
      <protection locked="0"/>
    </xf>
    <xf numFmtId="0" fontId="65" fillId="0" borderId="96" xfId="0" applyFont="1" applyBorder="1" applyAlignment="1" applyProtection="1">
      <alignment horizontal="center" vertical="center"/>
      <protection locked="0"/>
    </xf>
    <xf numFmtId="0" fontId="65" fillId="20" borderId="96" xfId="0" applyFont="1" applyFill="1" applyBorder="1" applyAlignment="1" applyProtection="1">
      <alignment horizontal="center" vertical="center"/>
      <protection locked="0"/>
    </xf>
    <xf numFmtId="0" fontId="61" fillId="5" borderId="96" xfId="0" applyFont="1" applyFill="1" applyBorder="1" applyAlignment="1" applyProtection="1">
      <alignment horizontal="center" vertical="center" wrapText="1"/>
      <protection locked="0"/>
    </xf>
    <xf numFmtId="0" fontId="61" fillId="5" borderId="96" xfId="0" applyFont="1" applyFill="1" applyBorder="1" applyAlignment="1" applyProtection="1">
      <alignment horizontal="center" vertical="center"/>
      <protection locked="0"/>
    </xf>
    <xf numFmtId="0" fontId="64" fillId="5" borderId="96" xfId="0" applyFont="1" applyFill="1" applyBorder="1" applyAlignment="1" applyProtection="1">
      <alignment horizontal="left" vertical="center" wrapText="1"/>
      <protection locked="0"/>
    </xf>
    <xf numFmtId="0" fontId="65" fillId="3" borderId="99" xfId="0" applyFont="1" applyFill="1" applyBorder="1" applyAlignment="1">
      <alignment horizontal="center" vertical="center" wrapText="1" readingOrder="1"/>
    </xf>
    <xf numFmtId="0" fontId="65" fillId="0" borderId="99" xfId="0" applyFont="1" applyBorder="1" applyAlignment="1">
      <alignment horizontal="left" vertical="center" wrapText="1" readingOrder="1"/>
    </xf>
    <xf numFmtId="0" fontId="71" fillId="19" borderId="96" xfId="0" applyFont="1" applyFill="1" applyBorder="1" applyAlignment="1">
      <alignment horizontal="center"/>
    </xf>
    <xf numFmtId="0" fontId="69" fillId="0" borderId="0" xfId="0" applyFont="1" applyAlignment="1">
      <alignment horizontal="center" vertical="center" wrapText="1"/>
    </xf>
    <xf numFmtId="0" fontId="72" fillId="20" borderId="96" xfId="0" applyFont="1" applyFill="1" applyBorder="1" applyAlignment="1">
      <alignment horizontal="center" vertical="center" wrapText="1"/>
    </xf>
    <xf numFmtId="0" fontId="72" fillId="20" borderId="96" xfId="0" applyFont="1" applyFill="1" applyBorder="1" applyAlignment="1">
      <alignment horizontal="center" vertical="center"/>
    </xf>
    <xf numFmtId="0" fontId="46" fillId="4" borderId="3" xfId="1" applyFont="1" applyFill="1" applyBorder="1" applyAlignment="1">
      <alignment horizontal="center" vertical="center" wrapText="1"/>
    </xf>
    <xf numFmtId="0" fontId="46" fillId="4" borderId="4" xfId="1" applyFont="1" applyFill="1" applyBorder="1" applyAlignment="1">
      <alignment horizontal="center" vertical="center" wrapText="1"/>
    </xf>
    <xf numFmtId="0" fontId="46" fillId="4" borderId="79" xfId="1" applyFont="1" applyFill="1" applyBorder="1" applyAlignment="1">
      <alignment horizontal="center" vertical="center" wrapText="1"/>
    </xf>
    <xf numFmtId="0" fontId="57" fillId="3" borderId="5" xfId="1" quotePrefix="1" applyFont="1" applyFill="1" applyBorder="1" applyAlignment="1">
      <alignment horizontal="left" vertical="top" wrapText="1"/>
    </xf>
    <xf numFmtId="0" fontId="57" fillId="3" borderId="6" xfId="1" quotePrefix="1" applyFont="1" applyFill="1" applyBorder="1" applyAlignment="1">
      <alignment horizontal="left" vertical="top" wrapText="1"/>
    </xf>
    <xf numFmtId="0" fontId="45" fillId="3" borderId="6" xfId="1" quotePrefix="1" applyFont="1" applyFill="1" applyBorder="1" applyAlignment="1">
      <alignment horizontal="left" vertical="top" wrapText="1"/>
    </xf>
    <xf numFmtId="0" fontId="45" fillId="3" borderId="80" xfId="1" quotePrefix="1" applyFont="1" applyFill="1" applyBorder="1" applyAlignment="1">
      <alignment horizontal="left" vertical="top" wrapText="1"/>
    </xf>
    <xf numFmtId="0" fontId="42" fillId="3" borderId="9" xfId="1" quotePrefix="1" applyFont="1" applyFill="1" applyBorder="1" applyAlignment="1">
      <alignment horizontal="justify" vertical="center" wrapText="1"/>
    </xf>
    <xf numFmtId="0" fontId="42" fillId="3" borderId="10" xfId="1" quotePrefix="1" applyFont="1" applyFill="1" applyBorder="1" applyAlignment="1">
      <alignment horizontal="justify" vertical="center" wrapText="1"/>
    </xf>
    <xf numFmtId="0" fontId="42" fillId="3" borderId="81" xfId="1" quotePrefix="1" applyFont="1" applyFill="1" applyBorder="1" applyAlignment="1">
      <alignment horizontal="justify" vertical="center" wrapText="1"/>
    </xf>
    <xf numFmtId="0" fontId="42" fillId="0" borderId="7" xfId="1" quotePrefix="1" applyFont="1" applyBorder="1" applyAlignment="1">
      <alignment horizontal="left" vertical="top" wrapText="1"/>
    </xf>
    <xf numFmtId="0" fontId="42" fillId="0" borderId="0" xfId="1" quotePrefix="1" applyFont="1" applyAlignment="1">
      <alignment horizontal="left" vertical="top" wrapText="1"/>
    </xf>
    <xf numFmtId="0" fontId="42" fillId="0" borderId="8" xfId="1" quotePrefix="1" applyFont="1" applyBorder="1" applyAlignment="1">
      <alignment horizontal="left" vertical="top" wrapText="1"/>
    </xf>
    <xf numFmtId="0" fontId="46" fillId="4" borderId="66" xfId="2" applyFont="1" applyFill="1" applyBorder="1" applyAlignment="1">
      <alignment horizontal="center" vertical="center" wrapText="1"/>
    </xf>
    <xf numFmtId="0" fontId="46" fillId="4" borderId="82" xfId="2" applyFont="1" applyFill="1" applyBorder="1" applyAlignment="1">
      <alignment horizontal="center" vertical="center" wrapText="1"/>
    </xf>
    <xf numFmtId="0" fontId="46" fillId="4" borderId="83" xfId="1" applyFont="1" applyFill="1" applyBorder="1" applyAlignment="1">
      <alignment horizontal="center" vertical="center"/>
    </xf>
    <xf numFmtId="0" fontId="46" fillId="4" borderId="79" xfId="1" applyFont="1" applyFill="1" applyBorder="1" applyAlignment="1">
      <alignment horizontal="center" vertical="center"/>
    </xf>
    <xf numFmtId="0" fontId="45" fillId="3" borderId="13" xfId="0" applyFont="1" applyFill="1" applyBorder="1" applyAlignment="1">
      <alignment horizontal="left" vertical="center" wrapText="1"/>
    </xf>
    <xf numFmtId="0" fontId="45" fillId="3" borderId="11" xfId="0" applyFont="1" applyFill="1" applyBorder="1" applyAlignment="1">
      <alignment horizontal="left" vertical="center" wrapText="1"/>
    </xf>
    <xf numFmtId="0" fontId="42" fillId="3" borderId="12" xfId="1" applyFont="1" applyFill="1" applyBorder="1" applyAlignment="1">
      <alignment horizontal="justify" vertical="center" wrapText="1"/>
    </xf>
    <xf numFmtId="0" fontId="42" fillId="3" borderId="84" xfId="1" applyFont="1" applyFill="1" applyBorder="1" applyAlignment="1">
      <alignment horizontal="justify" vertical="center" wrapText="1"/>
    </xf>
    <xf numFmtId="0" fontId="45" fillId="3" borderId="60" xfId="0" applyFont="1" applyFill="1" applyBorder="1" applyAlignment="1">
      <alignment vertical="center" wrapText="1"/>
    </xf>
    <xf numFmtId="0" fontId="45" fillId="3" borderId="13" xfId="0" applyFont="1" applyFill="1" applyBorder="1" applyAlignment="1">
      <alignment vertical="center" wrapText="1"/>
    </xf>
    <xf numFmtId="0" fontId="45" fillId="3" borderId="68" xfId="0" applyFont="1" applyFill="1" applyBorder="1" applyAlignment="1">
      <alignment vertical="center" wrapText="1"/>
    </xf>
    <xf numFmtId="0" fontId="45" fillId="3" borderId="69" xfId="0" applyFont="1" applyFill="1" applyBorder="1" applyAlignment="1">
      <alignment vertical="center" wrapText="1"/>
    </xf>
    <xf numFmtId="0" fontId="45" fillId="3" borderId="11" xfId="0" applyFont="1" applyFill="1" applyBorder="1" applyAlignment="1">
      <alignment vertical="center" wrapText="1"/>
    </xf>
    <xf numFmtId="0" fontId="42" fillId="3" borderId="0" xfId="1" applyFont="1" applyFill="1" applyAlignment="1">
      <alignment horizontal="left" vertical="center" wrapText="1"/>
    </xf>
    <xf numFmtId="0" fontId="47" fillId="0" borderId="0" xfId="0" applyFont="1" applyAlignment="1">
      <alignment horizontal="left" vertical="center" wrapText="1"/>
    </xf>
    <xf numFmtId="0" fontId="47" fillId="0" borderId="8" xfId="0" applyFont="1" applyBorder="1" applyAlignment="1">
      <alignment horizontal="left" vertical="center" wrapText="1"/>
    </xf>
    <xf numFmtId="0" fontId="42" fillId="3" borderId="7" xfId="1" applyFont="1" applyFill="1" applyBorder="1" applyAlignment="1">
      <alignment horizontal="left" vertical="top" wrapText="1"/>
    </xf>
    <xf numFmtId="0" fontId="42" fillId="3" borderId="0" xfId="1" applyFont="1" applyFill="1" applyAlignment="1">
      <alignment horizontal="left" vertical="top" wrapText="1"/>
    </xf>
    <xf numFmtId="0" fontId="42" fillId="3" borderId="8" xfId="1" applyFont="1" applyFill="1" applyBorder="1" applyAlignment="1">
      <alignment horizontal="left" vertical="top" wrapText="1"/>
    </xf>
    <xf numFmtId="0" fontId="46" fillId="4" borderId="70" xfId="2" applyFont="1" applyFill="1" applyBorder="1" applyAlignment="1">
      <alignment horizontal="center" vertical="center" wrapText="1"/>
    </xf>
    <xf numFmtId="0" fontId="46" fillId="4" borderId="70" xfId="1" applyFont="1" applyFill="1" applyBorder="1" applyAlignment="1">
      <alignment horizontal="center" vertical="center"/>
    </xf>
    <xf numFmtId="0" fontId="46" fillId="4" borderId="86" xfId="1" applyFont="1" applyFill="1" applyBorder="1" applyAlignment="1">
      <alignment horizontal="center" vertical="center"/>
    </xf>
    <xf numFmtId="0" fontId="45" fillId="3" borderId="2" xfId="0" applyFont="1" applyFill="1" applyBorder="1" applyAlignment="1">
      <alignment horizontal="left" vertical="center" wrapText="1"/>
    </xf>
    <xf numFmtId="0" fontId="42" fillId="3" borderId="2" xfId="1" applyFont="1" applyFill="1" applyBorder="1" applyAlignment="1">
      <alignment horizontal="justify" vertical="center" wrapText="1"/>
    </xf>
    <xf numFmtId="0" fontId="42" fillId="3" borderId="63" xfId="1" applyFont="1" applyFill="1" applyBorder="1" applyAlignment="1">
      <alignment horizontal="justify" vertical="center" wrapText="1"/>
    </xf>
    <xf numFmtId="0" fontId="45" fillId="7" borderId="2" xfId="0" applyFont="1" applyFill="1" applyBorder="1" applyAlignment="1">
      <alignment horizontal="left" vertical="center" wrapText="1"/>
    </xf>
    <xf numFmtId="0" fontId="42" fillId="3" borderId="59" xfId="1" applyFont="1" applyFill="1" applyBorder="1" applyAlignment="1">
      <alignment horizontal="justify" vertical="center" wrapText="1"/>
    </xf>
    <xf numFmtId="0" fontId="45" fillId="7" borderId="25" xfId="0" applyFont="1" applyFill="1" applyBorder="1" applyAlignment="1">
      <alignment horizontal="left" vertical="center" wrapText="1"/>
    </xf>
    <xf numFmtId="0" fontId="45" fillId="7" borderId="27" xfId="0" applyFont="1" applyFill="1" applyBorder="1" applyAlignment="1">
      <alignment horizontal="left" vertical="center" wrapText="1"/>
    </xf>
    <xf numFmtId="0" fontId="45" fillId="3" borderId="25" xfId="0" applyFont="1" applyFill="1" applyBorder="1" applyAlignment="1">
      <alignment horizontal="left" vertical="center" wrapText="1"/>
    </xf>
    <xf numFmtId="0" fontId="45" fillId="3" borderId="27" xfId="0" applyFont="1" applyFill="1" applyBorder="1" applyAlignment="1">
      <alignment horizontal="left" vertical="center" wrapText="1"/>
    </xf>
    <xf numFmtId="0" fontId="42" fillId="3" borderId="14" xfId="1" applyFont="1" applyFill="1" applyBorder="1" applyAlignment="1">
      <alignment horizontal="left" vertical="top" wrapText="1"/>
    </xf>
    <xf numFmtId="0" fontId="42" fillId="3" borderId="15" xfId="1" applyFont="1" applyFill="1" applyBorder="1" applyAlignment="1">
      <alignment horizontal="left" vertical="top" wrapText="1"/>
    </xf>
    <xf numFmtId="0" fontId="42" fillId="3" borderId="16" xfId="1" applyFont="1" applyFill="1" applyBorder="1" applyAlignment="1">
      <alignment horizontal="left" vertical="top" wrapText="1"/>
    </xf>
    <xf numFmtId="0" fontId="42" fillId="3" borderId="25" xfId="1" applyFont="1" applyFill="1" applyBorder="1" applyAlignment="1">
      <alignment horizontal="justify" vertical="center" wrapText="1"/>
    </xf>
    <xf numFmtId="0" fontId="42" fillId="3" borderId="87" xfId="1" applyFont="1" applyFill="1" applyBorder="1" applyAlignment="1">
      <alignment horizontal="justify" vertical="center" wrapText="1"/>
    </xf>
    <xf numFmtId="0" fontId="42" fillId="3" borderId="0" xfId="1" applyFont="1" applyFill="1" applyAlignment="1">
      <alignment horizontal="center" vertical="center" wrapText="1"/>
    </xf>
    <xf numFmtId="0" fontId="42" fillId="3" borderId="0" xfId="1" applyFont="1" applyFill="1" applyAlignment="1">
      <alignment horizontal="justify" vertical="center" wrapText="1"/>
    </xf>
    <xf numFmtId="0" fontId="5" fillId="3" borderId="29"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30" xfId="0" applyFont="1" applyFill="1" applyBorder="1" applyAlignment="1">
      <alignment horizontal="center" vertical="center"/>
    </xf>
    <xf numFmtId="0" fontId="5" fillId="3" borderId="0" xfId="0" applyFont="1" applyFill="1" applyAlignment="1">
      <alignment horizontal="center" vertical="center"/>
    </xf>
    <xf numFmtId="0" fontId="48" fillId="10" borderId="0" xfId="0" applyFont="1" applyFill="1" applyAlignment="1">
      <alignment horizontal="center" vertical="center" wrapText="1"/>
    </xf>
    <xf numFmtId="0" fontId="48" fillId="0" borderId="2" xfId="0" applyFont="1" applyBorder="1" applyAlignment="1">
      <alignment horizontal="center" vertical="center" wrapText="1"/>
    </xf>
    <xf numFmtId="0" fontId="0" fillId="11" borderId="76" xfId="0" applyFill="1" applyBorder="1" applyAlignment="1">
      <alignment horizontal="center" vertical="center" wrapText="1"/>
    </xf>
    <xf numFmtId="0" fontId="0" fillId="11" borderId="77" xfId="0" applyFill="1" applyBorder="1" applyAlignment="1">
      <alignment horizontal="center" vertical="center" wrapText="1"/>
    </xf>
    <xf numFmtId="0" fontId="1" fillId="3" borderId="25" xfId="0" applyFont="1" applyFill="1" applyBorder="1" applyAlignment="1" applyProtection="1">
      <alignment horizontal="justify" vertical="center" wrapText="1"/>
      <protection locked="0"/>
    </xf>
    <xf numFmtId="0" fontId="0" fillId="0" borderId="26" xfId="0" applyBorder="1" applyAlignment="1">
      <alignment horizontal="justify" vertical="center" wrapText="1"/>
    </xf>
    <xf numFmtId="0" fontId="0" fillId="0" borderId="27" xfId="0" applyBorder="1" applyAlignment="1">
      <alignment horizontal="justify" vertical="center" wrapText="1"/>
    </xf>
    <xf numFmtId="0" fontId="0" fillId="0" borderId="0" xfId="0" applyAlignment="1">
      <alignment horizontal="center" vertical="center" wrapText="1"/>
    </xf>
    <xf numFmtId="0" fontId="0" fillId="0" borderId="71" xfId="0" applyBorder="1" applyAlignment="1">
      <alignment horizontal="center" vertical="center" wrapText="1"/>
    </xf>
    <xf numFmtId="0" fontId="0" fillId="0" borderId="27" xfId="0" applyBorder="1" applyAlignment="1">
      <alignment horizontal="center" vertical="center" wrapText="1"/>
    </xf>
    <xf numFmtId="0" fontId="0" fillId="0" borderId="62" xfId="0" applyBorder="1" applyAlignment="1">
      <alignment horizontal="center" vertical="center" wrapText="1"/>
    </xf>
    <xf numFmtId="0" fontId="0" fillId="0" borderId="63" xfId="0"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3" fillId="4" borderId="72" xfId="0" applyFont="1" applyFill="1" applyBorder="1" applyAlignment="1">
      <alignment horizontal="center" vertical="center" wrapText="1"/>
    </xf>
    <xf numFmtId="0" fontId="3" fillId="4" borderId="53" xfId="0" applyFont="1" applyFill="1" applyBorder="1" applyAlignment="1">
      <alignment horizontal="center" vertical="center" wrapText="1"/>
    </xf>
    <xf numFmtId="0" fontId="3" fillId="4" borderId="88" xfId="0" applyFont="1" applyFill="1" applyBorder="1" applyAlignment="1">
      <alignment horizontal="center" vertical="center"/>
    </xf>
    <xf numFmtId="0" fontId="3" fillId="4" borderId="89" xfId="0" applyFont="1" applyFill="1" applyBorder="1" applyAlignment="1">
      <alignment horizontal="center" vertical="center"/>
    </xf>
    <xf numFmtId="0" fontId="3" fillId="4" borderId="90" xfId="0" applyFont="1" applyFill="1" applyBorder="1" applyAlignment="1">
      <alignment horizontal="center" vertical="center"/>
    </xf>
    <xf numFmtId="0" fontId="3" fillId="4" borderId="0" xfId="0" applyFont="1" applyFill="1" applyAlignment="1">
      <alignment horizontal="center" vertical="center"/>
    </xf>
    <xf numFmtId="0" fontId="3" fillId="4" borderId="35" xfId="0" applyFont="1" applyFill="1" applyBorder="1" applyAlignment="1">
      <alignment horizontal="center" vertical="center" wrapText="1"/>
    </xf>
    <xf numFmtId="0" fontId="0" fillId="0" borderId="27" xfId="0" applyBorder="1" applyAlignment="1">
      <alignment horizontal="center" vertical="top" wrapText="1"/>
    </xf>
    <xf numFmtId="0" fontId="3" fillId="16" borderId="35" xfId="0" applyFont="1" applyFill="1" applyBorder="1" applyAlignment="1" applyProtection="1">
      <alignment horizontal="center" vertical="center" wrapText="1"/>
      <protection locked="0"/>
    </xf>
    <xf numFmtId="0" fontId="3" fillId="16" borderId="91" xfId="0" applyFont="1" applyFill="1" applyBorder="1" applyAlignment="1" applyProtection="1">
      <alignment horizontal="center" vertical="center" wrapText="1"/>
      <protection locked="0"/>
    </xf>
    <xf numFmtId="0" fontId="3" fillId="16" borderId="53" xfId="0" applyFont="1" applyFill="1" applyBorder="1" applyAlignment="1" applyProtection="1">
      <alignment horizontal="center" vertical="center" wrapText="1"/>
      <protection locked="0"/>
    </xf>
    <xf numFmtId="0" fontId="0" fillId="0" borderId="74" xfId="0" applyBorder="1" applyAlignment="1">
      <alignment horizontal="center" vertical="center" wrapText="1"/>
    </xf>
    <xf numFmtId="0" fontId="0" fillId="0" borderId="41" xfId="0" applyBorder="1" applyAlignment="1">
      <alignment horizontal="center" vertical="center" wrapText="1"/>
    </xf>
    <xf numFmtId="0" fontId="0" fillId="0" borderId="19" xfId="0" applyBorder="1" applyAlignment="1">
      <alignment horizontal="center" vertical="center" wrapText="1"/>
    </xf>
    <xf numFmtId="0" fontId="0" fillId="0" borderId="78" xfId="0" applyBorder="1" applyAlignment="1">
      <alignment horizontal="center" vertical="center" wrapText="1"/>
    </xf>
    <xf numFmtId="0" fontId="3" fillId="4" borderId="73" xfId="0" applyFont="1" applyFill="1" applyBorder="1" applyAlignment="1">
      <alignment horizontal="center" vertical="center"/>
    </xf>
    <xf numFmtId="0" fontId="3" fillId="4" borderId="46" xfId="0" applyFont="1" applyFill="1" applyBorder="1" applyAlignment="1">
      <alignment horizontal="center" vertical="center"/>
    </xf>
    <xf numFmtId="0" fontId="3" fillId="4" borderId="47" xfId="0" applyFont="1" applyFill="1" applyBorder="1" applyAlignment="1">
      <alignment horizontal="center" vertical="center"/>
    </xf>
    <xf numFmtId="0" fontId="80" fillId="23" borderId="31" xfId="0" applyFont="1" applyFill="1" applyBorder="1" applyAlignment="1">
      <alignment horizontal="center" vertical="center" wrapText="1"/>
    </xf>
    <xf numFmtId="0" fontId="80" fillId="23" borderId="2" xfId="0" applyFont="1" applyFill="1" applyBorder="1" applyAlignment="1">
      <alignment horizontal="center" vertical="center" wrapText="1"/>
    </xf>
    <xf numFmtId="9" fontId="11" fillId="0" borderId="31" xfId="4" applyFont="1" applyBorder="1" applyAlignment="1">
      <alignment horizontal="center" vertical="center" wrapText="1"/>
    </xf>
    <xf numFmtId="9" fontId="11" fillId="0" borderId="2" xfId="4" applyFont="1" applyBorder="1" applyAlignment="1">
      <alignment horizontal="center" vertical="center" wrapText="1"/>
    </xf>
    <xf numFmtId="0" fontId="20" fillId="0" borderId="31" xfId="0" applyFont="1" applyBorder="1" applyAlignment="1">
      <alignment horizontal="center" vertical="center" wrapText="1"/>
    </xf>
    <xf numFmtId="0" fontId="20" fillId="0" borderId="2" xfId="0" applyFont="1" applyBorder="1" applyAlignment="1">
      <alignment horizontal="center" vertical="center" wrapText="1"/>
    </xf>
    <xf numFmtId="0" fontId="11" fillId="23" borderId="31" xfId="0" applyFont="1" applyFill="1" applyBorder="1" applyAlignment="1">
      <alignment horizontal="center" vertical="center" wrapText="1"/>
    </xf>
    <xf numFmtId="0" fontId="11" fillId="23" borderId="2" xfId="0" applyFont="1" applyFill="1" applyBorder="1" applyAlignment="1">
      <alignment horizontal="center" vertical="center" wrapText="1"/>
    </xf>
    <xf numFmtId="0" fontId="4" fillId="4" borderId="2" xfId="0" applyFont="1" applyFill="1" applyBorder="1" applyAlignment="1">
      <alignment horizontal="left" vertical="center"/>
    </xf>
    <xf numFmtId="0" fontId="3" fillId="16" borderId="45" xfId="0" applyFont="1" applyFill="1" applyBorder="1" applyAlignment="1" applyProtection="1">
      <alignment horizontal="center" vertical="center"/>
      <protection locked="0"/>
    </xf>
    <xf numFmtId="0" fontId="3" fillId="16" borderId="46" xfId="0" applyFont="1" applyFill="1" applyBorder="1" applyAlignment="1" applyProtection="1">
      <alignment horizontal="center" vertical="center"/>
      <protection locked="0"/>
    </xf>
    <xf numFmtId="0" fontId="13" fillId="0" borderId="40" xfId="0" applyFont="1" applyBorder="1" applyAlignment="1">
      <alignment horizontal="center" vertical="center" wrapText="1"/>
    </xf>
    <xf numFmtId="0" fontId="13" fillId="0" borderId="24" xfId="0" applyFont="1" applyBorder="1" applyAlignment="1">
      <alignment horizontal="center" vertical="center" wrapText="1"/>
    </xf>
    <xf numFmtId="9" fontId="81" fillId="0" borderId="19" xfId="4" applyFont="1" applyBorder="1" applyAlignment="1">
      <alignment horizontal="center" vertical="center" wrapText="1"/>
    </xf>
    <xf numFmtId="9" fontId="81" fillId="0" borderId="2" xfId="4" applyFont="1" applyBorder="1" applyAlignment="1">
      <alignment horizontal="center" vertical="center" wrapText="1"/>
    </xf>
    <xf numFmtId="0" fontId="20" fillId="0" borderId="19" xfId="0" applyFont="1" applyBorder="1" applyAlignment="1">
      <alignment horizontal="center" vertical="center" wrapText="1"/>
    </xf>
    <xf numFmtId="0" fontId="49" fillId="0" borderId="31" xfId="0" applyFont="1" applyBorder="1" applyAlignment="1">
      <alignment horizontal="center" vertical="center" wrapText="1"/>
    </xf>
    <xf numFmtId="0" fontId="49" fillId="0" borderId="2" xfId="0" applyFont="1" applyBorder="1" applyAlignment="1">
      <alignment horizontal="center" vertical="center" wrapText="1"/>
    </xf>
    <xf numFmtId="9" fontId="41" fillId="0" borderId="31" xfId="4" applyFont="1" applyBorder="1" applyAlignment="1">
      <alignment horizontal="center" vertical="center" wrapText="1"/>
    </xf>
    <xf numFmtId="9" fontId="41" fillId="0" borderId="2" xfId="4" applyFont="1" applyBorder="1" applyAlignment="1">
      <alignment horizontal="center" vertical="center" wrapText="1"/>
    </xf>
    <xf numFmtId="0" fontId="3" fillId="4" borderId="35" xfId="0" applyFont="1" applyFill="1" applyBorder="1" applyAlignment="1">
      <alignment horizontal="center" vertical="center" textRotation="1"/>
    </xf>
    <xf numFmtId="0" fontId="3" fillId="4" borderId="53" xfId="0" applyFont="1" applyFill="1" applyBorder="1" applyAlignment="1">
      <alignment horizontal="center" vertical="center" textRotation="1"/>
    </xf>
    <xf numFmtId="0" fontId="3" fillId="4" borderId="49" xfId="0" applyFont="1" applyFill="1" applyBorder="1" applyAlignment="1">
      <alignment horizontal="center" vertical="center" wrapText="1"/>
    </xf>
    <xf numFmtId="0" fontId="11" fillId="0" borderId="31" xfId="0" applyFont="1" applyBorder="1" applyAlignment="1">
      <alignment horizontal="center" vertical="center" wrapText="1"/>
    </xf>
    <xf numFmtId="0" fontId="11" fillId="0" borderId="2" xfId="0" applyFont="1" applyBorder="1" applyAlignment="1">
      <alignment horizontal="center" vertical="center" wrapText="1"/>
    </xf>
    <xf numFmtId="0" fontId="0" fillId="0" borderId="28"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11" borderId="2" xfId="0" applyFill="1" applyBorder="1" applyAlignment="1">
      <alignment horizontal="center" vertical="center" wrapText="1"/>
    </xf>
    <xf numFmtId="0" fontId="18" fillId="0" borderId="28" xfId="0" applyFont="1" applyBorder="1" applyAlignment="1" applyProtection="1">
      <alignment horizontal="center" vertical="center" wrapText="1"/>
      <protection locked="0"/>
    </xf>
    <xf numFmtId="0" fontId="18" fillId="0" borderId="19" xfId="0" applyFont="1" applyBorder="1" applyAlignment="1" applyProtection="1">
      <alignment horizontal="center" vertical="center" wrapText="1"/>
      <protection locked="0"/>
    </xf>
    <xf numFmtId="9" fontId="0" fillId="0" borderId="2" xfId="4" applyFont="1" applyBorder="1" applyAlignment="1">
      <alignment horizontal="center" vertical="center" wrapText="1"/>
    </xf>
    <xf numFmtId="0" fontId="0" fillId="0" borderId="40" xfId="0" applyBorder="1" applyAlignment="1">
      <alignment horizontal="center" vertical="center" wrapText="1"/>
    </xf>
    <xf numFmtId="0" fontId="0" fillId="0" borderId="24" xfId="0" applyBorder="1" applyAlignment="1">
      <alignment horizontal="center" vertical="center" wrapText="1"/>
    </xf>
    <xf numFmtId="9" fontId="0" fillId="0" borderId="31" xfId="4" applyFont="1" applyBorder="1" applyAlignment="1">
      <alignment horizontal="center" vertical="center" wrapText="1"/>
    </xf>
    <xf numFmtId="2" fontId="0" fillId="0" borderId="31"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0" fontId="21" fillId="4" borderId="0" xfId="0" applyFont="1" applyFill="1" applyAlignment="1">
      <alignment horizontal="center" vertical="center"/>
    </xf>
    <xf numFmtId="0" fontId="1" fillId="3" borderId="2" xfId="0" applyFont="1" applyFill="1" applyBorder="1" applyAlignment="1" applyProtection="1">
      <alignment horizontal="left" vertical="center" wrapText="1"/>
      <protection locked="0"/>
    </xf>
    <xf numFmtId="0" fontId="3" fillId="4" borderId="34" xfId="0" applyFont="1" applyFill="1" applyBorder="1" applyAlignment="1">
      <alignment horizontal="center" vertical="center"/>
    </xf>
    <xf numFmtId="0" fontId="3" fillId="4" borderId="38" xfId="0" applyFont="1" applyFill="1" applyBorder="1" applyAlignment="1">
      <alignment horizontal="center" vertical="center"/>
    </xf>
    <xf numFmtId="0" fontId="3" fillId="4" borderId="45" xfId="0" applyFont="1" applyFill="1" applyBorder="1" applyAlignment="1">
      <alignment horizontal="center" vertical="center"/>
    </xf>
    <xf numFmtId="0" fontId="3" fillId="4" borderId="34" xfId="0" applyFont="1" applyFill="1" applyBorder="1" applyAlignment="1">
      <alignment horizontal="center" vertical="center" textRotation="1"/>
    </xf>
    <xf numFmtId="0" fontId="3" fillId="4" borderId="36" xfId="0" applyFont="1" applyFill="1" applyBorder="1" applyAlignment="1">
      <alignment horizontal="center" vertical="center" wrapText="1"/>
    </xf>
    <xf numFmtId="0" fontId="3" fillId="4" borderId="44" xfId="0" applyFont="1" applyFill="1" applyBorder="1" applyAlignment="1">
      <alignment horizontal="center" vertical="center" wrapText="1"/>
    </xf>
    <xf numFmtId="0" fontId="3" fillId="4" borderId="37" xfId="0" applyFont="1" applyFill="1" applyBorder="1" applyAlignment="1">
      <alignment horizontal="center" vertical="center" wrapText="1"/>
    </xf>
    <xf numFmtId="0" fontId="3" fillId="4" borderId="35" xfId="0" applyFont="1" applyFill="1" applyBorder="1" applyAlignment="1">
      <alignment horizontal="center" vertical="center"/>
    </xf>
    <xf numFmtId="3" fontId="3" fillId="4" borderId="34" xfId="0" applyNumberFormat="1" applyFont="1" applyFill="1" applyBorder="1" applyAlignment="1">
      <alignment horizontal="center" vertical="center"/>
    </xf>
    <xf numFmtId="3" fontId="3" fillId="4" borderId="35" xfId="0" applyNumberFormat="1" applyFont="1" applyFill="1" applyBorder="1" applyAlignment="1">
      <alignment horizontal="center" vertical="center"/>
    </xf>
    <xf numFmtId="0" fontId="3" fillId="4" borderId="34" xfId="0" applyFont="1" applyFill="1" applyBorder="1" applyAlignment="1">
      <alignment horizontal="center" vertical="center" textRotation="90" wrapText="1"/>
    </xf>
    <xf numFmtId="0" fontId="3" fillId="4" borderId="35" xfId="0" applyFont="1" applyFill="1" applyBorder="1" applyAlignment="1">
      <alignment horizontal="center" vertical="center" textRotation="90" wrapText="1"/>
    </xf>
    <xf numFmtId="0" fontId="3" fillId="4" borderId="34" xfId="0" applyFont="1" applyFill="1" applyBorder="1" applyAlignment="1">
      <alignment horizontal="center" vertical="center" wrapText="1"/>
    </xf>
    <xf numFmtId="0" fontId="18" fillId="3" borderId="40" xfId="0" applyFont="1" applyFill="1" applyBorder="1" applyAlignment="1" applyProtection="1">
      <alignment horizontal="center" vertical="center" wrapText="1"/>
      <protection locked="0"/>
    </xf>
    <xf numFmtId="0" fontId="18" fillId="3" borderId="19" xfId="0" applyFont="1" applyFill="1" applyBorder="1" applyAlignment="1" applyProtection="1">
      <alignment horizontal="center" vertical="center" wrapText="1"/>
      <protection locked="0"/>
    </xf>
    <xf numFmtId="2" fontId="0" fillId="0" borderId="19" xfId="3" applyNumberFormat="1" applyFont="1" applyBorder="1" applyAlignment="1">
      <alignment horizontal="center" vertical="center" wrapText="1"/>
    </xf>
    <xf numFmtId="0" fontId="5" fillId="22" borderId="6" xfId="0" applyFont="1" applyFill="1" applyBorder="1" applyAlignment="1">
      <alignment horizontal="center" vertical="center"/>
    </xf>
    <xf numFmtId="0" fontId="5" fillId="22" borderId="33" xfId="0" applyFont="1" applyFill="1" applyBorder="1" applyAlignment="1">
      <alignment horizontal="center" vertical="center"/>
    </xf>
    <xf numFmtId="0" fontId="5" fillId="22" borderId="0" xfId="0" applyFont="1" applyFill="1" applyAlignment="1">
      <alignment horizontal="center" vertical="center"/>
    </xf>
    <xf numFmtId="0" fontId="5" fillId="22" borderId="32" xfId="0" applyFont="1" applyFill="1" applyBorder="1" applyAlignment="1">
      <alignment horizontal="center" vertical="center"/>
    </xf>
    <xf numFmtId="0" fontId="5" fillId="22" borderId="10" xfId="0" applyFont="1" applyFill="1" applyBorder="1" applyAlignment="1">
      <alignment horizontal="center" vertical="center"/>
    </xf>
    <xf numFmtId="0" fontId="5" fillId="22" borderId="71" xfId="0" applyFont="1" applyFill="1" applyBorder="1" applyAlignment="1">
      <alignment horizontal="center" vertical="center"/>
    </xf>
    <xf numFmtId="0" fontId="1" fillId="3" borderId="2"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justify" vertical="center"/>
      <protection locked="0"/>
    </xf>
    <xf numFmtId="0" fontId="3" fillId="4" borderId="55"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50" xfId="0" applyFont="1" applyFill="1" applyBorder="1" applyAlignment="1">
      <alignment horizontal="center" vertical="center"/>
    </xf>
    <xf numFmtId="0" fontId="3" fillId="4" borderId="61" xfId="0" applyFont="1" applyFill="1" applyBorder="1" applyAlignment="1">
      <alignment horizontal="center" vertical="center"/>
    </xf>
    <xf numFmtId="0" fontId="3" fillId="4" borderId="48" xfId="0" applyFont="1" applyFill="1" applyBorder="1" applyAlignment="1">
      <alignment horizontal="center" vertical="center"/>
    </xf>
    <xf numFmtId="0" fontId="3" fillId="4" borderId="52" xfId="0" applyFont="1" applyFill="1" applyBorder="1" applyAlignment="1">
      <alignment horizontal="center" vertical="center"/>
    </xf>
    <xf numFmtId="0" fontId="0" fillId="0" borderId="75" xfId="0" applyBorder="1" applyAlignment="1">
      <alignment horizontal="center" vertical="center" wrapText="1"/>
    </xf>
    <xf numFmtId="9" fontId="0" fillId="0" borderId="24" xfId="0" applyNumberFormat="1" applyBorder="1" applyAlignment="1">
      <alignment horizontal="center" vertical="center" wrapText="1"/>
    </xf>
    <xf numFmtId="9" fontId="0" fillId="0" borderId="19" xfId="0" applyNumberFormat="1" applyBorder="1" applyAlignment="1">
      <alignment horizontal="center" vertical="center" wrapText="1"/>
    </xf>
    <xf numFmtId="0" fontId="3" fillId="3" borderId="92" xfId="0" applyFont="1" applyFill="1" applyBorder="1" applyAlignment="1">
      <alignment horizontal="center" vertical="center" wrapText="1"/>
    </xf>
    <xf numFmtId="0" fontId="3" fillId="3" borderId="54" xfId="0" applyFont="1" applyFill="1" applyBorder="1" applyAlignment="1">
      <alignment horizontal="center" vertical="center" wrapText="1"/>
    </xf>
    <xf numFmtId="0" fontId="0" fillId="0" borderId="2" xfId="0" applyBorder="1" applyAlignment="1">
      <alignment horizontal="center" vertical="center"/>
    </xf>
    <xf numFmtId="2" fontId="0" fillId="0" borderId="24" xfId="0" applyNumberFormat="1" applyBorder="1" applyAlignment="1">
      <alignment horizontal="center" vertical="center" wrapText="1"/>
    </xf>
    <xf numFmtId="2" fontId="0" fillId="0" borderId="19" xfId="0" applyNumberFormat="1" applyBorder="1" applyAlignment="1">
      <alignment horizontal="center" vertical="center" wrapText="1"/>
    </xf>
    <xf numFmtId="9" fontId="0" fillId="0" borderId="40" xfId="0" applyNumberFormat="1" applyBorder="1" applyAlignment="1">
      <alignment horizontal="center" vertical="center" wrapText="1"/>
    </xf>
    <xf numFmtId="2" fontId="0" fillId="0" borderId="40" xfId="0" applyNumberFormat="1" applyBorder="1" applyAlignment="1">
      <alignment horizontal="center" vertical="center" wrapText="1"/>
    </xf>
    <xf numFmtId="0" fontId="0" fillId="11" borderId="75" xfId="0" applyFill="1" applyBorder="1" applyAlignment="1">
      <alignment horizontal="center" vertical="center" wrapText="1"/>
    </xf>
    <xf numFmtId="0" fontId="35" fillId="6" borderId="2" xfId="0" applyFont="1" applyFill="1" applyBorder="1" applyAlignment="1">
      <alignment horizontal="center" vertical="center" wrapText="1" readingOrder="1"/>
    </xf>
    <xf numFmtId="0" fontId="35" fillId="6" borderId="0" xfId="0" applyFont="1" applyFill="1" applyAlignment="1">
      <alignment horizontal="center" vertical="center" wrapText="1" readingOrder="1"/>
    </xf>
    <xf numFmtId="0" fontId="38" fillId="0" borderId="2" xfId="0" applyFont="1" applyBorder="1" applyAlignment="1">
      <alignment horizontal="left" vertical="center" wrapText="1"/>
    </xf>
    <xf numFmtId="0" fontId="33" fillId="0" borderId="103" xfId="0" applyFont="1" applyBorder="1" applyAlignment="1">
      <alignment horizontal="center" vertical="center"/>
    </xf>
    <xf numFmtId="0" fontId="33" fillId="0" borderId="6" xfId="0" applyFont="1" applyBorder="1" applyAlignment="1">
      <alignment horizontal="center" vertical="center"/>
    </xf>
    <xf numFmtId="0" fontId="38" fillId="0" borderId="2" xfId="0" applyFont="1" applyBorder="1" applyAlignment="1">
      <alignment horizontal="left" vertical="top" wrapText="1"/>
    </xf>
    <xf numFmtId="0" fontId="14" fillId="3" borderId="15" xfId="0" applyFont="1" applyFill="1" applyBorder="1" applyAlignment="1">
      <alignment horizontal="center"/>
    </xf>
    <xf numFmtId="0" fontId="14" fillId="3" borderId="16" xfId="0" applyFont="1" applyFill="1" applyBorder="1" applyAlignment="1">
      <alignment horizontal="center"/>
    </xf>
    <xf numFmtId="0" fontId="44" fillId="0" borderId="7" xfId="0" applyFont="1" applyBorder="1" applyAlignment="1">
      <alignment horizontal="center" vertical="center" wrapText="1"/>
    </xf>
    <xf numFmtId="0" fontId="44" fillId="0" borderId="0" xfId="0" applyFont="1" applyAlignment="1">
      <alignment horizontal="center" vertical="center" wrapText="1"/>
    </xf>
    <xf numFmtId="0" fontId="25" fillId="12" borderId="0" xfId="0" applyFont="1" applyFill="1" applyAlignment="1">
      <alignment horizontal="center" vertical="center" wrapText="1" readingOrder="1"/>
    </xf>
    <xf numFmtId="0" fontId="25" fillId="12" borderId="8" xfId="0" applyFont="1" applyFill="1" applyBorder="1" applyAlignment="1">
      <alignment horizontal="center" vertical="center" wrapText="1" readingOrder="1"/>
    </xf>
    <xf numFmtId="0" fontId="14" fillId="5" borderId="0" xfId="0" applyFont="1" applyFill="1" applyAlignment="1">
      <alignment horizontal="center" vertical="center" wrapText="1"/>
    </xf>
    <xf numFmtId="0" fontId="25" fillId="12" borderId="7" xfId="0" applyFont="1" applyFill="1" applyBorder="1" applyAlignment="1">
      <alignment horizontal="center" vertical="center" textRotation="90" wrapText="1" readingOrder="1"/>
    </xf>
    <xf numFmtId="0" fontId="25" fillId="12" borderId="0" xfId="0" applyFont="1" applyFill="1" applyAlignment="1">
      <alignment horizontal="center" vertical="center" textRotation="90" wrapText="1" readingOrder="1"/>
    </xf>
    <xf numFmtId="0" fontId="26" fillId="14" borderId="21" xfId="0" applyFont="1" applyFill="1" applyBorder="1" applyAlignment="1">
      <alignment horizontal="center" vertical="center" wrapText="1" readingOrder="1"/>
    </xf>
    <xf numFmtId="0" fontId="26" fillId="14" borderId="22" xfId="0" applyFont="1" applyFill="1" applyBorder="1" applyAlignment="1">
      <alignment horizontal="center" vertical="center" wrapText="1" readingOrder="1"/>
    </xf>
    <xf numFmtId="0" fontId="26" fillId="14" borderId="23" xfId="0" applyFont="1" applyFill="1" applyBorder="1" applyAlignment="1">
      <alignment horizontal="center" vertical="center" wrapText="1" readingOrder="1"/>
    </xf>
    <xf numFmtId="0" fontId="13" fillId="3" borderId="2" xfId="0" applyFont="1" applyFill="1" applyBorder="1" applyAlignment="1">
      <alignment horizontal="center" vertical="center" wrapText="1"/>
    </xf>
    <xf numFmtId="0" fontId="26" fillId="13" borderId="21" xfId="0" applyFont="1" applyFill="1" applyBorder="1" applyAlignment="1">
      <alignment horizontal="center" vertical="center" wrapText="1" readingOrder="1"/>
    </xf>
    <xf numFmtId="0" fontId="26" fillId="13" borderId="22" xfId="0" applyFont="1" applyFill="1" applyBorder="1" applyAlignment="1">
      <alignment horizontal="center" vertical="center" wrapText="1" readingOrder="1"/>
    </xf>
    <xf numFmtId="0" fontId="13" fillId="3" borderId="29" xfId="0" applyFont="1" applyFill="1" applyBorder="1" applyAlignment="1">
      <alignment horizontal="center" vertical="center" wrapText="1"/>
    </xf>
    <xf numFmtId="0" fontId="13" fillId="3" borderId="33" xfId="0" applyFont="1" applyFill="1" applyBorder="1" applyAlignment="1">
      <alignment horizontal="center" vertical="center" wrapText="1"/>
    </xf>
    <xf numFmtId="0" fontId="26" fillId="18" borderId="21" xfId="0" applyFont="1" applyFill="1" applyBorder="1" applyAlignment="1">
      <alignment horizontal="center" vertical="center" wrapText="1" readingOrder="1"/>
    </xf>
    <xf numFmtId="0" fontId="26" fillId="18" borderId="22" xfId="0" applyFont="1" applyFill="1" applyBorder="1" applyAlignment="1">
      <alignment horizontal="center" vertical="center" wrapText="1" readingOrder="1"/>
    </xf>
    <xf numFmtId="0" fontId="26" fillId="7" borderId="21" xfId="0" applyFont="1" applyFill="1" applyBorder="1" applyAlignment="1">
      <alignment horizontal="center" vertical="center" wrapText="1" readingOrder="1"/>
    </xf>
    <xf numFmtId="0" fontId="26" fillId="7" borderId="22" xfId="0" applyFont="1" applyFill="1" applyBorder="1" applyAlignment="1">
      <alignment horizontal="center" vertical="center" wrapText="1" readingOrder="1"/>
    </xf>
    <xf numFmtId="0" fontId="13" fillId="0" borderId="2" xfId="0" applyFont="1" applyBorder="1" applyAlignment="1">
      <alignment horizontal="center" vertical="center" wrapText="1"/>
    </xf>
    <xf numFmtId="0" fontId="29" fillId="4" borderId="36" xfId="0" applyFont="1" applyFill="1" applyBorder="1" applyAlignment="1">
      <alignment horizontal="center" vertical="center"/>
    </xf>
    <xf numFmtId="0" fontId="29" fillId="4" borderId="44" xfId="0" applyFont="1" applyFill="1" applyBorder="1" applyAlignment="1">
      <alignment horizontal="center" vertical="center"/>
    </xf>
    <xf numFmtId="0" fontId="29" fillId="4" borderId="37" xfId="0" applyFont="1" applyFill="1" applyBorder="1" applyAlignment="1">
      <alignment horizontal="center" vertical="center"/>
    </xf>
    <xf numFmtId="0" fontId="29" fillId="16" borderId="34" xfId="0" applyFont="1" applyFill="1" applyBorder="1" applyAlignment="1" applyProtection="1">
      <alignment horizontal="center" vertical="center" wrapText="1"/>
      <protection locked="0"/>
    </xf>
    <xf numFmtId="0" fontId="29" fillId="4" borderId="34" xfId="0" applyFont="1" applyFill="1" applyBorder="1" applyAlignment="1" applyProtection="1">
      <alignment horizontal="center" vertical="center" wrapText="1"/>
      <protection locked="0"/>
    </xf>
    <xf numFmtId="0" fontId="1" fillId="3" borderId="26" xfId="0" applyFont="1" applyFill="1" applyBorder="1" applyAlignment="1" applyProtection="1">
      <alignment horizontal="justify" vertical="center" wrapText="1"/>
      <protection locked="0"/>
    </xf>
    <xf numFmtId="0" fontId="1" fillId="3" borderId="27" xfId="0" applyFont="1" applyFill="1" applyBorder="1" applyAlignment="1" applyProtection="1">
      <alignment horizontal="justify" vertical="center" wrapText="1"/>
      <protection locked="0"/>
    </xf>
    <xf numFmtId="0" fontId="30" fillId="4" borderId="35" xfId="0" applyFont="1" applyFill="1" applyBorder="1" applyAlignment="1">
      <alignment horizontal="center" vertical="center" wrapText="1"/>
    </xf>
    <xf numFmtId="0" fontId="30" fillId="4" borderId="38" xfId="0" applyFont="1" applyFill="1" applyBorder="1" applyAlignment="1">
      <alignment horizontal="center" vertical="center" wrapText="1"/>
    </xf>
    <xf numFmtId="0" fontId="30" fillId="4" borderId="36" xfId="0" applyFont="1" applyFill="1" applyBorder="1" applyAlignment="1">
      <alignment horizontal="center" vertical="center" wrapText="1"/>
    </xf>
    <xf numFmtId="0" fontId="30" fillId="4" borderId="37" xfId="0" applyFont="1" applyFill="1" applyBorder="1" applyAlignment="1">
      <alignment horizontal="center" vertical="center" wrapText="1"/>
    </xf>
    <xf numFmtId="0" fontId="29" fillId="4" borderId="36" xfId="0" applyFont="1" applyFill="1" applyBorder="1" applyAlignment="1" applyProtection="1">
      <alignment horizontal="center" vertical="center" wrapText="1"/>
      <protection locked="0"/>
    </xf>
    <xf numFmtId="0" fontId="6" fillId="22" borderId="0" xfId="0" applyFont="1" applyFill="1" applyAlignment="1">
      <alignment horizontal="center" vertical="center"/>
    </xf>
    <xf numFmtId="0" fontId="6" fillId="3" borderId="0" xfId="0" applyFont="1" applyFill="1" applyAlignment="1">
      <alignment horizontal="center" vertical="center"/>
    </xf>
    <xf numFmtId="0" fontId="6" fillId="3" borderId="32" xfId="0" applyFont="1" applyFill="1" applyBorder="1" applyAlignment="1">
      <alignment horizontal="center" vertical="center"/>
    </xf>
    <xf numFmtId="0" fontId="23" fillId="17" borderId="42" xfId="0" applyFont="1" applyFill="1" applyBorder="1" applyAlignment="1">
      <alignment horizontal="center"/>
    </xf>
    <xf numFmtId="0" fontId="23" fillId="17" borderId="43" xfId="0" applyFont="1" applyFill="1" applyBorder="1" applyAlignment="1">
      <alignment horizontal="center"/>
    </xf>
    <xf numFmtId="1" fontId="28" fillId="0" borderId="76" xfId="0" applyNumberFormat="1" applyFont="1" applyBorder="1" applyAlignment="1" applyProtection="1">
      <alignment horizontal="center" vertical="center" wrapText="1"/>
      <protection locked="0"/>
    </xf>
    <xf numFmtId="1" fontId="28" fillId="0" borderId="77" xfId="0" applyNumberFormat="1" applyFont="1" applyBorder="1" applyAlignment="1" applyProtection="1">
      <alignment horizontal="center" vertical="center" wrapText="1"/>
      <protection locked="0"/>
    </xf>
    <xf numFmtId="1" fontId="28" fillId="0" borderId="31" xfId="0" applyNumberFormat="1" applyFont="1" applyBorder="1" applyAlignment="1" applyProtection="1">
      <alignment horizontal="center" vertical="center" wrapText="1"/>
      <protection locked="0"/>
    </xf>
    <xf numFmtId="1" fontId="28" fillId="0" borderId="2" xfId="0" applyNumberFormat="1" applyFont="1" applyBorder="1" applyAlignment="1" applyProtection="1">
      <alignment horizontal="center" vertical="center" wrapText="1"/>
      <protection locked="0"/>
    </xf>
    <xf numFmtId="14" fontId="12" fillId="0" borderId="2" xfId="0" applyNumberFormat="1" applyFont="1" applyBorder="1" applyAlignment="1">
      <alignment horizontal="center" vertical="center"/>
    </xf>
    <xf numFmtId="0" fontId="12" fillId="0" borderId="2" xfId="0" applyFont="1" applyBorder="1" applyAlignment="1">
      <alignment horizontal="center" vertical="center"/>
    </xf>
    <xf numFmtId="0" fontId="12" fillId="0" borderId="31" xfId="0" applyFont="1" applyBorder="1" applyAlignment="1" applyProtection="1">
      <alignment horizontal="center" vertical="center"/>
      <protection locked="0"/>
    </xf>
    <xf numFmtId="0" fontId="12" fillId="0" borderId="2" xfId="0" applyFont="1" applyBorder="1" applyAlignment="1" applyProtection="1">
      <alignment horizontal="center" vertical="center"/>
      <protection locked="0"/>
    </xf>
    <xf numFmtId="0" fontId="12" fillId="0" borderId="31" xfId="0" applyFont="1" applyBorder="1" applyAlignment="1">
      <alignment horizontal="center" vertical="center" wrapText="1"/>
    </xf>
    <xf numFmtId="0" fontId="12" fillId="0" borderId="31" xfId="0" applyFont="1" applyBorder="1" applyAlignment="1">
      <alignment horizontal="center" vertical="center"/>
    </xf>
    <xf numFmtId="1" fontId="18" fillId="0" borderId="31" xfId="0" applyNumberFormat="1" applyFont="1" applyBorder="1" applyAlignment="1">
      <alignment horizontal="center" vertical="center"/>
    </xf>
    <xf numFmtId="0" fontId="18" fillId="0" borderId="2" xfId="0" applyFont="1" applyBorder="1" applyAlignment="1">
      <alignment horizontal="center" vertical="center"/>
    </xf>
    <xf numFmtId="1" fontId="28" fillId="0" borderId="31" xfId="0" applyNumberFormat="1" applyFont="1" applyBorder="1" applyAlignment="1">
      <alignment horizontal="center" vertical="center"/>
    </xf>
    <xf numFmtId="0" fontId="28" fillId="0" borderId="2" xfId="0" applyFont="1" applyBorder="1" applyAlignment="1">
      <alignment horizontal="center" vertical="center"/>
    </xf>
    <xf numFmtId="0" fontId="12" fillId="0" borderId="2" xfId="0" applyFont="1" applyBorder="1" applyAlignment="1">
      <alignment horizontal="center" vertical="center" wrapText="1"/>
    </xf>
    <xf numFmtId="1" fontId="18" fillId="0" borderId="2" xfId="0" applyNumberFormat="1" applyFont="1" applyBorder="1" applyAlignment="1">
      <alignment horizontal="center" vertical="center"/>
    </xf>
    <xf numFmtId="1" fontId="28" fillId="0" borderId="2" xfId="0" applyNumberFormat="1" applyFont="1" applyBorder="1" applyAlignment="1">
      <alignment horizontal="center" vertical="center"/>
    </xf>
    <xf numFmtId="0" fontId="6" fillId="3" borderId="10" xfId="0" applyFont="1" applyFill="1" applyBorder="1" applyAlignment="1">
      <alignment horizontal="center" vertical="center"/>
    </xf>
    <xf numFmtId="0" fontId="6" fillId="3" borderId="71" xfId="0" applyFont="1" applyFill="1" applyBorder="1" applyAlignment="1">
      <alignment horizontal="center" vertical="center"/>
    </xf>
    <xf numFmtId="0" fontId="6" fillId="22" borderId="10" xfId="0" applyFont="1" applyFill="1" applyBorder="1" applyAlignment="1">
      <alignment horizontal="center" vertical="center"/>
    </xf>
    <xf numFmtId="14" fontId="12" fillId="0" borderId="19" xfId="0" applyNumberFormat="1" applyFont="1" applyBorder="1" applyAlignment="1">
      <alignment horizontal="center" vertical="center"/>
    </xf>
    <xf numFmtId="0" fontId="12" fillId="0" borderId="78" xfId="0" applyFont="1" applyBorder="1" applyAlignment="1">
      <alignment horizontal="center" vertical="center" wrapText="1"/>
    </xf>
    <xf numFmtId="0" fontId="12" fillId="0" borderId="63" xfId="0" applyFont="1" applyBorder="1" applyAlignment="1">
      <alignment horizontal="center" vertical="center"/>
    </xf>
    <xf numFmtId="0" fontId="12" fillId="0" borderId="19" xfId="0" applyFont="1" applyBorder="1" applyAlignment="1">
      <alignment horizontal="center" vertical="center"/>
    </xf>
    <xf numFmtId="14" fontId="12" fillId="0" borderId="31" xfId="0" applyNumberFormat="1" applyFont="1" applyBorder="1" applyAlignment="1">
      <alignment horizontal="center" vertical="center"/>
    </xf>
    <xf numFmtId="0" fontId="12" fillId="0" borderId="62" xfId="0" applyFont="1"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706">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74084</xdr:colOff>
      <xdr:row>0</xdr:row>
      <xdr:rowOff>118535</xdr:rowOff>
    </xdr:from>
    <xdr:ext cx="2275417" cy="739374"/>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74084" y="118535"/>
          <a:ext cx="2275417" cy="739374"/>
        </a:xfrm>
        <a:prstGeom prst="rect">
          <a:avLst/>
        </a:prstGeom>
      </xdr:spPr>
    </xdr:pic>
    <xdr:clientData/>
  </xdr:oneCellAnchor>
  <xdr:twoCellAnchor editAs="oneCell">
    <xdr:from>
      <xdr:col>2</xdr:col>
      <xdr:colOff>0</xdr:colOff>
      <xdr:row>1</xdr:row>
      <xdr:rowOff>0</xdr:rowOff>
    </xdr:from>
    <xdr:to>
      <xdr:col>2</xdr:col>
      <xdr:colOff>304800</xdr:colOff>
      <xdr:row>2</xdr:row>
      <xdr:rowOff>114300</xdr:rowOff>
    </xdr:to>
    <xdr:sp macro="" textlink="">
      <xdr:nvSpPr>
        <xdr:cNvPr id="1026" name="AutoShape 2">
          <a:extLst>
            <a:ext uri="{FF2B5EF4-FFF2-40B4-BE49-F238E27FC236}">
              <a16:creationId xmlns:a16="http://schemas.microsoft.com/office/drawing/2014/main" id="{312595D6-ED46-490A-84FF-14754573614C}"/>
            </a:ext>
          </a:extLst>
        </xdr:cNvPr>
        <xdr:cNvSpPr>
          <a:spLocks noChangeAspect="1" noChangeArrowheads="1"/>
        </xdr:cNvSpPr>
      </xdr:nvSpPr>
      <xdr:spPr bwMode="auto">
        <a:xfrm>
          <a:off x="3076575"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xdr:row>
      <xdr:rowOff>0</xdr:rowOff>
    </xdr:from>
    <xdr:to>
      <xdr:col>3</xdr:col>
      <xdr:colOff>304800</xdr:colOff>
      <xdr:row>2</xdr:row>
      <xdr:rowOff>114300</xdr:rowOff>
    </xdr:to>
    <xdr:sp macro="" textlink="">
      <xdr:nvSpPr>
        <xdr:cNvPr id="1028" name="AutoShape 4">
          <a:extLst>
            <a:ext uri="{FF2B5EF4-FFF2-40B4-BE49-F238E27FC236}">
              <a16:creationId xmlns:a16="http://schemas.microsoft.com/office/drawing/2014/main" id="{A73ECBC8-2563-47C2-BE58-6C9A14E88C27}"/>
            </a:ext>
          </a:extLst>
        </xdr:cNvPr>
        <xdr:cNvSpPr>
          <a:spLocks noChangeAspect="1" noChangeArrowheads="1"/>
        </xdr:cNvSpPr>
      </xdr:nvSpPr>
      <xdr:spPr bwMode="auto">
        <a:xfrm>
          <a:off x="4019550"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264583</xdr:colOff>
      <xdr:row>0</xdr:row>
      <xdr:rowOff>285750</xdr:rowOff>
    </xdr:from>
    <xdr:to>
      <xdr:col>8</xdr:col>
      <xdr:colOff>553507</xdr:colOff>
      <xdr:row>1</xdr:row>
      <xdr:rowOff>164968</xdr:rowOff>
    </xdr:to>
    <xdr:pic>
      <xdr:nvPicPr>
        <xdr:cNvPr id="7" name="Picture 9">
          <a:extLst>
            <a:ext uri="{FF2B5EF4-FFF2-40B4-BE49-F238E27FC236}">
              <a16:creationId xmlns:a16="http://schemas.microsoft.com/office/drawing/2014/main" id="{75D0E69D-3D5A-4F05-B589-F021AA6670E3}"/>
            </a:ext>
          </a:extLst>
        </xdr:cNvPr>
        <xdr:cNvPicPr>
          <a:picLocks noChangeAspect="1"/>
        </xdr:cNvPicPr>
      </xdr:nvPicPr>
      <xdr:blipFill>
        <a:blip xmlns:r="http://schemas.openxmlformats.org/officeDocument/2006/relationships" r:embed="rId2"/>
        <a:stretch>
          <a:fillRect/>
        </a:stretch>
      </xdr:blipFill>
      <xdr:spPr>
        <a:xfrm>
          <a:off x="7577666" y="285750"/>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6" name="CuadroTexto 5">
          <a:extLst>
            <a:ext uri="{FF2B5EF4-FFF2-40B4-BE49-F238E27FC236}">
              <a16:creationId xmlns:a16="http://schemas.microsoft.com/office/drawing/2014/main" id="{9DCEB6EC-5B55-438F-AA53-D5B3531F7050}"/>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178329</xdr:colOff>
      <xdr:row>0</xdr:row>
      <xdr:rowOff>41275</xdr:rowOff>
    </xdr:from>
    <xdr:to>
      <xdr:col>0</xdr:col>
      <xdr:colOff>3099052</xdr:colOff>
      <xdr:row>0</xdr:row>
      <xdr:rowOff>865248</xdr:rowOff>
    </xdr:to>
    <xdr:pic>
      <xdr:nvPicPr>
        <xdr:cNvPr id="7" name="Picture 8">
          <a:extLst>
            <a:ext uri="{FF2B5EF4-FFF2-40B4-BE49-F238E27FC236}">
              <a16:creationId xmlns:a16="http://schemas.microsoft.com/office/drawing/2014/main" id="{4B79052C-C8A0-4416-A8B8-B0DAD7D8B2B1}"/>
            </a:ext>
          </a:extLst>
        </xdr:cNvPr>
        <xdr:cNvPicPr>
          <a:picLocks noChangeAspect="1"/>
        </xdr:cNvPicPr>
      </xdr:nvPicPr>
      <xdr:blipFill>
        <a:blip xmlns:r="http://schemas.openxmlformats.org/officeDocument/2006/relationships" r:embed="rId1"/>
        <a:stretch>
          <a:fillRect/>
        </a:stretch>
      </xdr:blipFill>
      <xdr:spPr>
        <a:xfrm>
          <a:off x="178329" y="41275"/>
          <a:ext cx="2924168" cy="822960"/>
        </a:xfrm>
        <a:prstGeom prst="rect">
          <a:avLst/>
        </a:prstGeom>
      </xdr:spPr>
    </xdr:pic>
    <xdr:clientData/>
  </xdr:twoCellAnchor>
  <xdr:twoCellAnchor editAs="oneCell">
    <xdr:from>
      <xdr:col>4</xdr:col>
      <xdr:colOff>1610936</xdr:colOff>
      <xdr:row>0</xdr:row>
      <xdr:rowOff>224895</xdr:rowOff>
    </xdr:from>
    <xdr:to>
      <xdr:col>4</xdr:col>
      <xdr:colOff>3148104</xdr:colOff>
      <xdr:row>0</xdr:row>
      <xdr:rowOff>774346</xdr:rowOff>
    </xdr:to>
    <xdr:pic>
      <xdr:nvPicPr>
        <xdr:cNvPr id="8" name="Picture 9">
          <a:extLst>
            <a:ext uri="{FF2B5EF4-FFF2-40B4-BE49-F238E27FC236}">
              <a16:creationId xmlns:a16="http://schemas.microsoft.com/office/drawing/2014/main" id="{4D521617-485D-435C-9A86-6EBBA8601BA8}"/>
            </a:ext>
          </a:extLst>
        </xdr:cNvPr>
        <xdr:cNvPicPr>
          <a:picLocks noChangeAspect="1"/>
        </xdr:cNvPicPr>
      </xdr:nvPicPr>
      <xdr:blipFill>
        <a:blip xmlns:r="http://schemas.openxmlformats.org/officeDocument/2006/relationships" r:embed="rId2"/>
        <a:stretch>
          <a:fillRect/>
        </a:stretch>
      </xdr:blipFill>
      <xdr:spPr>
        <a:xfrm>
          <a:off x="12612311" y="224895"/>
          <a:ext cx="153716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5" name="CuadroTexto 4">
          <a:extLst>
            <a:ext uri="{FF2B5EF4-FFF2-40B4-BE49-F238E27FC236}">
              <a16:creationId xmlns:a16="http://schemas.microsoft.com/office/drawing/2014/main" id="{48C14C1B-873F-4E8C-AC68-E87FB8F09326}"/>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780901</xdr:rowOff>
    </xdr:to>
    <xdr:pic>
      <xdr:nvPicPr>
        <xdr:cNvPr id="6" name="Picture 10">
          <a:extLst>
            <a:ext uri="{FF2B5EF4-FFF2-40B4-BE49-F238E27FC236}">
              <a16:creationId xmlns:a16="http://schemas.microsoft.com/office/drawing/2014/main" id="{62B6330D-AA59-43F2-984B-3E4BDD22E5AB}"/>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63499</xdr:colOff>
      <xdr:row>0</xdr:row>
      <xdr:rowOff>74082</xdr:rowOff>
    </xdr:from>
    <xdr:to>
      <xdr:col>0</xdr:col>
      <xdr:colOff>3026832</xdr:colOff>
      <xdr:row>0</xdr:row>
      <xdr:rowOff>952000</xdr:rowOff>
    </xdr:to>
    <xdr:pic>
      <xdr:nvPicPr>
        <xdr:cNvPr id="7" name="Imagen 6">
          <a:extLst>
            <a:ext uri="{FF2B5EF4-FFF2-40B4-BE49-F238E27FC236}">
              <a16:creationId xmlns:a16="http://schemas.microsoft.com/office/drawing/2014/main" id="{92F649CD-F9EF-4380-BF93-48FAF9B6D80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38723</xdr:colOff>
      <xdr:row>0</xdr:row>
      <xdr:rowOff>28863</xdr:rowOff>
    </xdr:from>
    <xdr:to>
      <xdr:col>2</xdr:col>
      <xdr:colOff>591846</xdr:colOff>
      <xdr:row>2</xdr:row>
      <xdr:rowOff>248716</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723" y="28863"/>
          <a:ext cx="3324032" cy="912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343026</xdr:colOff>
      <xdr:row>0</xdr:row>
      <xdr:rowOff>166996</xdr:rowOff>
    </xdr:from>
    <xdr:to>
      <xdr:col>2</xdr:col>
      <xdr:colOff>792924</xdr:colOff>
      <xdr:row>2</xdr:row>
      <xdr:rowOff>296356</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3026" y="166996"/>
          <a:ext cx="3307398" cy="822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48620</xdr:colOff>
      <xdr:row>0</xdr:row>
      <xdr:rowOff>68035</xdr:rowOff>
    </xdr:from>
    <xdr:to>
      <xdr:col>1</xdr:col>
      <xdr:colOff>2449287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620" y="68035"/>
          <a:ext cx="2768060"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176893</xdr:colOff>
      <xdr:row>0</xdr:row>
      <xdr:rowOff>40821</xdr:rowOff>
    </xdr:from>
    <xdr:to>
      <xdr:col>1</xdr:col>
      <xdr:colOff>1043668</xdr:colOff>
      <xdr:row>1</xdr:row>
      <xdr:rowOff>560159</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6893" y="40821"/>
          <a:ext cx="2091418" cy="723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312964</xdr:colOff>
      <xdr:row>0</xdr:row>
      <xdr:rowOff>95250</xdr:rowOff>
    </xdr:from>
    <xdr:to>
      <xdr:col>12</xdr:col>
      <xdr:colOff>1850132</xdr:colOff>
      <xdr:row>1</xdr:row>
      <xdr:rowOff>440594</xdr:rowOff>
    </xdr:to>
    <xdr:pic>
      <xdr:nvPicPr>
        <xdr:cNvPr id="4" name="Picture 9">
          <a:extLst>
            <a:ext uri="{FF2B5EF4-FFF2-40B4-BE49-F238E27FC236}">
              <a16:creationId xmlns:a16="http://schemas.microsoft.com/office/drawing/2014/main" id="{122FFFD9-6326-4AF0-B75C-2B14EF249F24}"/>
            </a:ext>
          </a:extLst>
        </xdr:cNvPr>
        <xdr:cNvPicPr>
          <a:picLocks noChangeAspect="1"/>
        </xdr:cNvPicPr>
      </xdr:nvPicPr>
      <xdr:blipFill>
        <a:blip xmlns:r="http://schemas.openxmlformats.org/officeDocument/2006/relationships" r:embed="rId2"/>
        <a:stretch>
          <a:fillRect/>
        </a:stretch>
      </xdr:blipFill>
      <xdr:spPr>
        <a:xfrm>
          <a:off x="18015857" y="95250"/>
          <a:ext cx="1537168" cy="54945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242455</xdr:colOff>
      <xdr:row>0</xdr:row>
      <xdr:rowOff>86592</xdr:rowOff>
    </xdr:from>
    <xdr:to>
      <xdr:col>1</xdr:col>
      <xdr:colOff>1939636</xdr:colOff>
      <xdr:row>1</xdr:row>
      <xdr:rowOff>570058</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2455" y="86592"/>
          <a:ext cx="2926772" cy="8817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207818</xdr:colOff>
      <xdr:row>0</xdr:row>
      <xdr:rowOff>311728</xdr:rowOff>
    </xdr:from>
    <xdr:to>
      <xdr:col>12</xdr:col>
      <xdr:colOff>1744986</xdr:colOff>
      <xdr:row>1</xdr:row>
      <xdr:rowOff>462861</xdr:rowOff>
    </xdr:to>
    <xdr:pic>
      <xdr:nvPicPr>
        <xdr:cNvPr id="4" name="Picture 9">
          <a:extLst>
            <a:ext uri="{FF2B5EF4-FFF2-40B4-BE49-F238E27FC236}">
              <a16:creationId xmlns:a16="http://schemas.microsoft.com/office/drawing/2014/main" id="{E862BB1B-1089-4E08-863D-984D75FE82D9}"/>
            </a:ext>
          </a:extLst>
        </xdr:cNvPr>
        <xdr:cNvPicPr>
          <a:picLocks noChangeAspect="1"/>
        </xdr:cNvPicPr>
      </xdr:nvPicPr>
      <xdr:blipFill>
        <a:blip xmlns:r="http://schemas.openxmlformats.org/officeDocument/2006/relationships" r:embed="rId2"/>
        <a:stretch>
          <a:fillRect/>
        </a:stretch>
      </xdr:blipFill>
      <xdr:spPr>
        <a:xfrm>
          <a:off x="17907000" y="311728"/>
          <a:ext cx="1537168" cy="54945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277091</xdr:colOff>
      <xdr:row>0</xdr:row>
      <xdr:rowOff>190501</xdr:rowOff>
    </xdr:from>
    <xdr:to>
      <xdr:col>1</xdr:col>
      <xdr:colOff>1905000</xdr:colOff>
      <xdr:row>1</xdr:row>
      <xdr:rowOff>708602</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7091" y="190501"/>
          <a:ext cx="2857500"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346364</xdr:colOff>
      <xdr:row>1</xdr:row>
      <xdr:rowOff>121227</xdr:rowOff>
    </xdr:from>
    <xdr:to>
      <xdr:col>12</xdr:col>
      <xdr:colOff>1883532</xdr:colOff>
      <xdr:row>1</xdr:row>
      <xdr:rowOff>670678</xdr:rowOff>
    </xdr:to>
    <xdr:pic>
      <xdr:nvPicPr>
        <xdr:cNvPr id="4" name="Picture 9">
          <a:extLst>
            <a:ext uri="{FF2B5EF4-FFF2-40B4-BE49-F238E27FC236}">
              <a16:creationId xmlns:a16="http://schemas.microsoft.com/office/drawing/2014/main" id="{DED266C9-6CA0-4F4F-809F-D01292D50F1D}"/>
            </a:ext>
          </a:extLst>
        </xdr:cNvPr>
        <xdr:cNvPicPr>
          <a:picLocks noChangeAspect="1"/>
        </xdr:cNvPicPr>
      </xdr:nvPicPr>
      <xdr:blipFill>
        <a:blip xmlns:r="http://schemas.openxmlformats.org/officeDocument/2006/relationships" r:embed="rId2"/>
        <a:stretch>
          <a:fillRect/>
        </a:stretch>
      </xdr:blipFill>
      <xdr:spPr>
        <a:xfrm>
          <a:off x="18045546" y="329045"/>
          <a:ext cx="1537168" cy="54945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242455</xdr:colOff>
      <xdr:row>0</xdr:row>
      <xdr:rowOff>155865</xdr:rowOff>
    </xdr:from>
    <xdr:to>
      <xdr:col>1</xdr:col>
      <xdr:colOff>2164773</xdr:colOff>
      <xdr:row>1</xdr:row>
      <xdr:rowOff>673966</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2455" y="155865"/>
          <a:ext cx="3151909"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329045</xdr:colOff>
      <xdr:row>1</xdr:row>
      <xdr:rowOff>103909</xdr:rowOff>
    </xdr:from>
    <xdr:to>
      <xdr:col>12</xdr:col>
      <xdr:colOff>1866213</xdr:colOff>
      <xdr:row>1</xdr:row>
      <xdr:rowOff>653360</xdr:rowOff>
    </xdr:to>
    <xdr:pic>
      <xdr:nvPicPr>
        <xdr:cNvPr id="4" name="Picture 9">
          <a:extLst>
            <a:ext uri="{FF2B5EF4-FFF2-40B4-BE49-F238E27FC236}">
              <a16:creationId xmlns:a16="http://schemas.microsoft.com/office/drawing/2014/main" id="{C91DD2AB-6361-440E-8D71-ACB6322874E2}"/>
            </a:ext>
          </a:extLst>
        </xdr:cNvPr>
        <xdr:cNvPicPr>
          <a:picLocks noChangeAspect="1"/>
        </xdr:cNvPicPr>
      </xdr:nvPicPr>
      <xdr:blipFill>
        <a:blip xmlns:r="http://schemas.openxmlformats.org/officeDocument/2006/relationships" r:embed="rId2"/>
        <a:stretch>
          <a:fillRect/>
        </a:stretch>
      </xdr:blipFill>
      <xdr:spPr>
        <a:xfrm>
          <a:off x="18028227" y="311727"/>
          <a:ext cx="1537168" cy="54945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2"/>
  <sheetViews>
    <sheetView showGridLines="0" topLeftCell="A15" zoomScale="90" zoomScaleNormal="90" workbookViewId="0">
      <selection activeCell="C8" sqref="C8:I8"/>
    </sheetView>
  </sheetViews>
  <sheetFormatPr defaultColWidth="11.42578125" defaultRowHeight="15"/>
  <cols>
    <col min="1" max="1" width="28.140625" customWidth="1"/>
    <col min="2" max="2" width="20" customWidth="1"/>
    <col min="3" max="3" width="31.140625" style="5" customWidth="1"/>
    <col min="4" max="5" width="31.140625" customWidth="1"/>
    <col min="6" max="8" width="12.42578125" customWidth="1"/>
  </cols>
  <sheetData>
    <row r="1" spans="1:9" ht="42" customHeight="1">
      <c r="A1" s="293"/>
      <c r="B1" s="293"/>
      <c r="C1" s="293"/>
      <c r="D1" s="293"/>
      <c r="E1" s="293"/>
      <c r="F1" s="293"/>
    </row>
    <row r="2" spans="1:9">
      <c r="C2"/>
    </row>
    <row r="4" spans="1:9" ht="33.75">
      <c r="A4" s="294" t="s">
        <v>0</v>
      </c>
      <c r="B4" s="294"/>
      <c r="C4" s="294"/>
      <c r="D4" s="294"/>
      <c r="E4" s="294"/>
      <c r="F4" s="294"/>
      <c r="G4" s="294"/>
      <c r="H4" s="294"/>
      <c r="I4" s="294"/>
    </row>
    <row r="5" spans="1:9">
      <c r="A5" s="133"/>
      <c r="B5" s="133"/>
      <c r="C5" s="137"/>
      <c r="D5" s="133"/>
      <c r="E5" s="133"/>
      <c r="F5" s="133"/>
      <c r="G5" s="133"/>
      <c r="H5" s="133"/>
      <c r="I5" s="133"/>
    </row>
    <row r="6" spans="1:9" s="6" customFormat="1" ht="81.75" customHeight="1">
      <c r="A6" s="138" t="s">
        <v>1</v>
      </c>
      <c r="B6" s="292" t="s">
        <v>2</v>
      </c>
      <c r="C6" s="295"/>
      <c r="D6" s="295"/>
      <c r="E6" s="295"/>
      <c r="F6" s="295"/>
      <c r="G6" s="295"/>
      <c r="H6" s="295"/>
      <c r="I6" s="295"/>
    </row>
    <row r="7" spans="1:9" s="6" customFormat="1" ht="16.899999999999999" customHeight="1">
      <c r="A7" s="134"/>
      <c r="B7" s="135"/>
      <c r="C7" s="135"/>
      <c r="D7" s="134"/>
      <c r="E7" s="136"/>
      <c r="F7" s="133"/>
      <c r="G7" s="133"/>
      <c r="H7" s="133"/>
      <c r="I7" s="133"/>
    </row>
    <row r="8" spans="1:9" s="6" customFormat="1" ht="84" customHeight="1">
      <c r="A8" s="138" t="s">
        <v>3</v>
      </c>
      <c r="B8" s="139" t="s">
        <v>4</v>
      </c>
      <c r="C8" s="292" t="s">
        <v>5</v>
      </c>
      <c r="D8" s="292"/>
      <c r="E8" s="292"/>
      <c r="F8" s="292"/>
      <c r="G8" s="292"/>
      <c r="H8" s="292"/>
      <c r="I8" s="292"/>
    </row>
    <row r="9" spans="1:9" ht="32.25" customHeight="1">
      <c r="A9" s="140"/>
      <c r="B9" s="133"/>
      <c r="C9" s="137"/>
      <c r="D9" s="133"/>
      <c r="E9" s="133"/>
      <c r="F9" s="133"/>
      <c r="G9" s="133"/>
      <c r="H9" s="133"/>
      <c r="I9" s="133"/>
    </row>
    <row r="10" spans="1:9" ht="39.75" customHeight="1">
      <c r="A10" s="141" t="s">
        <v>6</v>
      </c>
      <c r="B10" s="292" t="s">
        <v>7</v>
      </c>
      <c r="C10" s="292"/>
      <c r="D10" s="292"/>
      <c r="E10" s="292"/>
      <c r="F10" s="292"/>
      <c r="G10" s="292"/>
      <c r="H10" s="292"/>
      <c r="I10" s="292"/>
    </row>
    <row r="11" spans="1:9" s="6" customFormat="1" ht="39.75" customHeight="1">
      <c r="A11" s="141" t="s">
        <v>8</v>
      </c>
      <c r="B11" s="292"/>
      <c r="C11" s="292"/>
      <c r="D11" s="292"/>
      <c r="E11" s="292"/>
      <c r="F11" s="292"/>
      <c r="G11" s="292"/>
      <c r="H11" s="292"/>
      <c r="I11" s="292"/>
    </row>
    <row r="12" spans="1:9" s="6" customFormat="1" ht="39.75" customHeight="1">
      <c r="A12" s="141" t="s">
        <v>7</v>
      </c>
      <c r="B12" s="292"/>
      <c r="C12" s="292"/>
      <c r="D12" s="292"/>
      <c r="E12" s="292"/>
      <c r="F12" s="292"/>
      <c r="G12" s="292"/>
      <c r="H12" s="292"/>
      <c r="I12" s="292"/>
    </row>
    <row r="13" spans="1:9" s="6" customFormat="1" ht="39.75" customHeight="1">
      <c r="A13" s="138" t="s">
        <v>9</v>
      </c>
      <c r="B13" s="292"/>
      <c r="C13" s="292"/>
      <c r="D13" s="292"/>
      <c r="E13" s="292"/>
      <c r="F13" s="292"/>
      <c r="G13" s="292"/>
      <c r="H13" s="292"/>
      <c r="I13" s="292"/>
    </row>
    <row r="14" spans="1:9">
      <c r="A14" s="133"/>
      <c r="B14" s="133"/>
      <c r="C14" s="137"/>
      <c r="D14" s="133"/>
      <c r="E14" s="133"/>
      <c r="F14" s="133"/>
      <c r="G14" s="133"/>
      <c r="H14" s="133"/>
      <c r="I14" s="133"/>
    </row>
    <row r="15" spans="1:9" s="6" customFormat="1" ht="54.75" customHeight="1">
      <c r="A15" s="138" t="s">
        <v>10</v>
      </c>
      <c r="B15" s="291"/>
      <c r="C15" s="291"/>
      <c r="D15" s="291"/>
      <c r="E15" s="291"/>
      <c r="F15" s="291"/>
      <c r="G15" s="291"/>
      <c r="H15" s="291"/>
      <c r="I15" s="291"/>
    </row>
    <row r="16" spans="1:9">
      <c r="A16" s="133"/>
      <c r="B16" s="133"/>
      <c r="C16" s="137"/>
      <c r="D16" s="133"/>
      <c r="E16" s="133"/>
      <c r="F16" s="133"/>
      <c r="G16" s="133"/>
      <c r="H16" s="133"/>
      <c r="I16" s="133"/>
    </row>
    <row r="17" spans="1:9">
      <c r="A17" s="133"/>
      <c r="B17" s="133"/>
      <c r="C17" s="137"/>
      <c r="D17" s="133"/>
      <c r="E17" s="133"/>
      <c r="F17" s="133"/>
      <c r="G17" s="133"/>
      <c r="H17" s="133"/>
      <c r="I17" s="133"/>
    </row>
    <row r="18" spans="1:9" ht="15.75" thickBot="1"/>
    <row r="19" spans="1:9" ht="15.75" customHeight="1">
      <c r="B19" s="174" t="s">
        <v>11</v>
      </c>
      <c r="C19" s="175" t="s">
        <v>12</v>
      </c>
      <c r="D19" s="175" t="s">
        <v>13</v>
      </c>
      <c r="E19" s="175" t="s">
        <v>14</v>
      </c>
    </row>
    <row r="20" spans="1:9" ht="15.75" customHeight="1" thickBot="1">
      <c r="B20" s="176" t="s">
        <v>15</v>
      </c>
      <c r="C20" s="177" t="s">
        <v>16</v>
      </c>
      <c r="D20" s="177" t="s">
        <v>17</v>
      </c>
      <c r="E20" s="177" t="s">
        <v>18</v>
      </c>
    </row>
    <row r="21" spans="1:9" ht="15.75" customHeight="1">
      <c r="B21" s="178" t="s">
        <v>19</v>
      </c>
      <c r="C21" s="179" t="s">
        <v>10</v>
      </c>
      <c r="D21" s="179" t="s">
        <v>10</v>
      </c>
      <c r="E21" s="179" t="s">
        <v>10</v>
      </c>
    </row>
    <row r="22" spans="1:9" ht="15.75" customHeight="1" thickBot="1">
      <c r="B22" s="176">
        <v>1</v>
      </c>
      <c r="C22" s="180">
        <v>45243</v>
      </c>
      <c r="D22" s="180">
        <v>45272</v>
      </c>
      <c r="E22" s="180">
        <v>45273</v>
      </c>
    </row>
  </sheetData>
  <mergeCells count="9">
    <mergeCell ref="B15:I15"/>
    <mergeCell ref="B10:I10"/>
    <mergeCell ref="B12:I12"/>
    <mergeCell ref="B13:I13"/>
    <mergeCell ref="A1:F1"/>
    <mergeCell ref="A4:I4"/>
    <mergeCell ref="B6:I6"/>
    <mergeCell ref="C8:I8"/>
    <mergeCell ref="B11:I11"/>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8"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39"/>
  <sheetViews>
    <sheetView topLeftCell="A6" workbookViewId="0">
      <selection activeCell="N22" sqref="N22"/>
    </sheetView>
  </sheetViews>
  <sheetFormatPr defaultColWidth="11.42578125" defaultRowHeight="15"/>
  <sheetData>
    <row r="1" spans="1:11">
      <c r="A1" s="1"/>
      <c r="B1" s="142"/>
      <c r="C1" s="142"/>
      <c r="D1" s="142"/>
      <c r="E1" s="142"/>
      <c r="F1" s="142"/>
      <c r="G1" s="142"/>
      <c r="H1" s="142"/>
      <c r="I1" s="142"/>
      <c r="J1" s="142"/>
      <c r="K1" s="1"/>
    </row>
    <row r="2" spans="1:11">
      <c r="A2" s="1"/>
      <c r="B2" s="296" t="s">
        <v>20</v>
      </c>
      <c r="C2" s="296"/>
      <c r="D2" s="296"/>
      <c r="E2" s="296"/>
      <c r="F2" s="296"/>
      <c r="G2" s="296"/>
      <c r="H2" s="296"/>
      <c r="I2" s="296"/>
      <c r="J2" s="296"/>
      <c r="K2" s="1"/>
    </row>
    <row r="3" spans="1:11" ht="15.75" thickBot="1">
      <c r="A3" s="1"/>
      <c r="B3" s="142"/>
      <c r="C3" s="142"/>
      <c r="D3" s="142"/>
      <c r="E3" s="142"/>
      <c r="F3" s="142"/>
      <c r="G3" s="142"/>
      <c r="H3" s="142"/>
      <c r="I3" s="142"/>
      <c r="J3" s="142"/>
      <c r="K3" s="1"/>
    </row>
    <row r="4" spans="1:11">
      <c r="A4" s="1"/>
      <c r="B4" s="297" t="s">
        <v>21</v>
      </c>
      <c r="C4" s="298"/>
      <c r="D4" s="298"/>
      <c r="E4" s="298"/>
      <c r="F4" s="298"/>
      <c r="G4" s="298"/>
      <c r="H4" s="298"/>
      <c r="I4" s="298"/>
      <c r="J4" s="299"/>
      <c r="K4" s="1"/>
    </row>
    <row r="5" spans="1:11">
      <c r="A5" s="1"/>
      <c r="B5" s="300"/>
      <c r="C5" s="301"/>
      <c r="D5" s="301"/>
      <c r="E5" s="301"/>
      <c r="F5" s="301"/>
      <c r="G5" s="301"/>
      <c r="H5" s="301"/>
      <c r="I5" s="301"/>
      <c r="J5" s="302"/>
      <c r="K5" s="1"/>
    </row>
    <row r="6" spans="1:11">
      <c r="A6" s="1"/>
      <c r="B6" s="300"/>
      <c r="C6" s="301"/>
      <c r="D6" s="301"/>
      <c r="E6" s="301"/>
      <c r="F6" s="301"/>
      <c r="G6" s="301"/>
      <c r="H6" s="301"/>
      <c r="I6" s="301"/>
      <c r="J6" s="302"/>
      <c r="K6" s="1"/>
    </row>
    <row r="7" spans="1:11" ht="15.75" thickBot="1">
      <c r="A7" s="1"/>
      <c r="B7" s="303"/>
      <c r="C7" s="304"/>
      <c r="D7" s="304"/>
      <c r="E7" s="304"/>
      <c r="F7" s="304"/>
      <c r="G7" s="304"/>
      <c r="H7" s="304"/>
      <c r="I7" s="304"/>
      <c r="J7" s="305"/>
      <c r="K7" s="1"/>
    </row>
    <row r="8" spans="1:11" ht="15.75" thickBot="1">
      <c r="A8" s="1"/>
      <c r="B8" s="142"/>
      <c r="C8" s="142"/>
      <c r="D8" s="142"/>
      <c r="E8" s="142"/>
      <c r="F8" s="142"/>
      <c r="G8" s="142"/>
      <c r="H8" s="142"/>
      <c r="I8" s="142"/>
      <c r="J8" s="142"/>
      <c r="K8" s="1"/>
    </row>
    <row r="9" spans="1:11">
      <c r="A9" s="1"/>
      <c r="B9" s="297" t="s">
        <v>22</v>
      </c>
      <c r="C9" s="298"/>
      <c r="D9" s="298"/>
      <c r="E9" s="298"/>
      <c r="F9" s="298"/>
      <c r="G9" s="298"/>
      <c r="H9" s="298"/>
      <c r="I9" s="298"/>
      <c r="J9" s="299"/>
      <c r="K9" s="1"/>
    </row>
    <row r="10" spans="1:11">
      <c r="A10" s="1"/>
      <c r="B10" s="300"/>
      <c r="C10" s="301"/>
      <c r="D10" s="301"/>
      <c r="E10" s="301"/>
      <c r="F10" s="301"/>
      <c r="G10" s="301"/>
      <c r="H10" s="301"/>
      <c r="I10" s="301"/>
      <c r="J10" s="302"/>
      <c r="K10" s="1"/>
    </row>
    <row r="11" spans="1:11">
      <c r="A11" s="1"/>
      <c r="B11" s="300"/>
      <c r="C11" s="301"/>
      <c r="D11" s="301"/>
      <c r="E11" s="301"/>
      <c r="F11" s="301"/>
      <c r="G11" s="301"/>
      <c r="H11" s="301"/>
      <c r="I11" s="301"/>
      <c r="J11" s="302"/>
      <c r="K11" s="1"/>
    </row>
    <row r="12" spans="1:11">
      <c r="A12" s="1"/>
      <c r="B12" s="300"/>
      <c r="C12" s="301"/>
      <c r="D12" s="301"/>
      <c r="E12" s="301"/>
      <c r="F12" s="301"/>
      <c r="G12" s="301"/>
      <c r="H12" s="301"/>
      <c r="I12" s="301"/>
      <c r="J12" s="302"/>
      <c r="K12" s="1"/>
    </row>
    <row r="13" spans="1:11">
      <c r="A13" s="1"/>
      <c r="B13" s="300"/>
      <c r="C13" s="301"/>
      <c r="D13" s="301"/>
      <c r="E13" s="301"/>
      <c r="F13" s="301"/>
      <c r="G13" s="301"/>
      <c r="H13" s="301"/>
      <c r="I13" s="301"/>
      <c r="J13" s="302"/>
      <c r="K13" s="1"/>
    </row>
    <row r="14" spans="1:11">
      <c r="A14" s="1"/>
      <c r="B14" s="300"/>
      <c r="C14" s="301"/>
      <c r="D14" s="301"/>
      <c r="E14" s="301"/>
      <c r="F14" s="301"/>
      <c r="G14" s="301"/>
      <c r="H14" s="301"/>
      <c r="I14" s="301"/>
      <c r="J14" s="302"/>
      <c r="K14" s="1"/>
    </row>
    <row r="15" spans="1:11" ht="15.75" thickBot="1">
      <c r="A15" s="1"/>
      <c r="B15" s="303"/>
      <c r="C15" s="304"/>
      <c r="D15" s="304"/>
      <c r="E15" s="304"/>
      <c r="F15" s="304"/>
      <c r="G15" s="304"/>
      <c r="H15" s="304"/>
      <c r="I15" s="304"/>
      <c r="J15" s="305"/>
      <c r="K15" s="1"/>
    </row>
    <row r="16" spans="1:11" ht="15.75" thickBot="1">
      <c r="A16" s="1"/>
      <c r="B16" s="142"/>
      <c r="C16" s="142"/>
      <c r="D16" s="142"/>
      <c r="E16" s="142"/>
      <c r="F16" s="142"/>
      <c r="G16" s="142"/>
      <c r="H16" s="142"/>
      <c r="I16" s="142"/>
      <c r="J16" s="142"/>
      <c r="K16" s="1"/>
    </row>
    <row r="17" spans="1:11">
      <c r="A17" s="1"/>
      <c r="B17" s="297" t="s">
        <v>23</v>
      </c>
      <c r="C17" s="298"/>
      <c r="D17" s="298"/>
      <c r="E17" s="298"/>
      <c r="F17" s="298"/>
      <c r="G17" s="298"/>
      <c r="H17" s="298"/>
      <c r="I17" s="298"/>
      <c r="J17" s="299"/>
      <c r="K17" s="1"/>
    </row>
    <row r="18" spans="1:11">
      <c r="A18" s="1"/>
      <c r="B18" s="300"/>
      <c r="C18" s="301"/>
      <c r="D18" s="301"/>
      <c r="E18" s="301"/>
      <c r="F18" s="301"/>
      <c r="G18" s="301"/>
      <c r="H18" s="301"/>
      <c r="I18" s="301"/>
      <c r="J18" s="302"/>
      <c r="K18" s="1"/>
    </row>
    <row r="19" spans="1:11">
      <c r="A19" s="1"/>
      <c r="B19" s="300"/>
      <c r="C19" s="301"/>
      <c r="D19" s="301"/>
      <c r="E19" s="301"/>
      <c r="F19" s="301"/>
      <c r="G19" s="301"/>
      <c r="H19" s="301"/>
      <c r="I19" s="301"/>
      <c r="J19" s="302"/>
      <c r="K19" s="1"/>
    </row>
    <row r="20" spans="1:11" ht="15.75" thickBot="1">
      <c r="A20" s="1"/>
      <c r="B20" s="303"/>
      <c r="C20" s="304"/>
      <c r="D20" s="304"/>
      <c r="E20" s="304"/>
      <c r="F20" s="304"/>
      <c r="G20" s="304"/>
      <c r="H20" s="304"/>
      <c r="I20" s="304"/>
      <c r="J20" s="305"/>
      <c r="K20" s="1"/>
    </row>
    <row r="21" spans="1:11" ht="15.75" thickBot="1">
      <c r="A21" s="1"/>
      <c r="B21" s="142"/>
      <c r="C21" s="142"/>
      <c r="D21" s="142"/>
      <c r="E21" s="142"/>
      <c r="F21" s="142"/>
      <c r="G21" s="142"/>
      <c r="H21" s="142"/>
      <c r="I21" s="142"/>
      <c r="J21" s="142"/>
      <c r="K21" s="1"/>
    </row>
    <row r="22" spans="1:11">
      <c r="A22" s="1"/>
      <c r="B22" s="297" t="s">
        <v>24</v>
      </c>
      <c r="C22" s="298"/>
      <c r="D22" s="298"/>
      <c r="E22" s="298"/>
      <c r="F22" s="298"/>
      <c r="G22" s="298"/>
      <c r="H22" s="298"/>
      <c r="I22" s="298"/>
      <c r="J22" s="299"/>
      <c r="K22" s="1"/>
    </row>
    <row r="23" spans="1:11">
      <c r="A23" s="1"/>
      <c r="B23" s="300"/>
      <c r="C23" s="301"/>
      <c r="D23" s="301"/>
      <c r="E23" s="301"/>
      <c r="F23" s="301"/>
      <c r="G23" s="301"/>
      <c r="H23" s="301"/>
      <c r="I23" s="301"/>
      <c r="J23" s="302"/>
      <c r="K23" s="1"/>
    </row>
    <row r="24" spans="1:11">
      <c r="A24" s="1"/>
      <c r="B24" s="300"/>
      <c r="C24" s="301"/>
      <c r="D24" s="301"/>
      <c r="E24" s="301"/>
      <c r="F24" s="301"/>
      <c r="G24" s="301"/>
      <c r="H24" s="301"/>
      <c r="I24" s="301"/>
      <c r="J24" s="302"/>
      <c r="K24" s="1"/>
    </row>
    <row r="25" spans="1:11">
      <c r="A25" s="1"/>
      <c r="B25" s="300"/>
      <c r="C25" s="301"/>
      <c r="D25" s="301"/>
      <c r="E25" s="301"/>
      <c r="F25" s="301"/>
      <c r="G25" s="301"/>
      <c r="H25" s="301"/>
      <c r="I25" s="301"/>
      <c r="J25" s="302"/>
      <c r="K25" s="1"/>
    </row>
    <row r="26" spans="1:11">
      <c r="A26" s="1"/>
      <c r="B26" s="300"/>
      <c r="C26" s="301"/>
      <c r="D26" s="301"/>
      <c r="E26" s="301"/>
      <c r="F26" s="301"/>
      <c r="G26" s="301"/>
      <c r="H26" s="301"/>
      <c r="I26" s="301"/>
      <c r="J26" s="302"/>
      <c r="K26" s="1"/>
    </row>
    <row r="27" spans="1:11">
      <c r="A27" s="1"/>
      <c r="B27" s="300"/>
      <c r="C27" s="301"/>
      <c r="D27" s="301"/>
      <c r="E27" s="301"/>
      <c r="F27" s="301"/>
      <c r="G27" s="301"/>
      <c r="H27" s="301"/>
      <c r="I27" s="301"/>
      <c r="J27" s="302"/>
      <c r="K27" s="1"/>
    </row>
    <row r="28" spans="1:11">
      <c r="A28" s="1"/>
      <c r="B28" s="300"/>
      <c r="C28" s="301"/>
      <c r="D28" s="301"/>
      <c r="E28" s="301"/>
      <c r="F28" s="301"/>
      <c r="G28" s="301"/>
      <c r="H28" s="301"/>
      <c r="I28" s="301"/>
      <c r="J28" s="302"/>
      <c r="K28" s="1"/>
    </row>
    <row r="29" spans="1:11">
      <c r="A29" s="1"/>
      <c r="B29" s="300"/>
      <c r="C29" s="301"/>
      <c r="D29" s="301"/>
      <c r="E29" s="301"/>
      <c r="F29" s="301"/>
      <c r="G29" s="301"/>
      <c r="H29" s="301"/>
      <c r="I29" s="301"/>
      <c r="J29" s="302"/>
      <c r="K29" s="1"/>
    </row>
    <row r="30" spans="1:11" ht="15.75" thickBot="1">
      <c r="A30" s="1"/>
      <c r="B30" s="303"/>
      <c r="C30" s="304"/>
      <c r="D30" s="304"/>
      <c r="E30" s="304"/>
      <c r="F30" s="304"/>
      <c r="G30" s="304"/>
      <c r="H30" s="304"/>
      <c r="I30" s="304"/>
      <c r="J30" s="305"/>
      <c r="K30" s="1"/>
    </row>
    <row r="31" spans="1:11">
      <c r="A31" s="1"/>
      <c r="B31" s="142"/>
      <c r="C31" s="142"/>
      <c r="D31" s="142"/>
      <c r="E31" s="142"/>
      <c r="F31" s="142"/>
      <c r="G31" s="142"/>
      <c r="H31" s="142"/>
      <c r="I31" s="142"/>
      <c r="J31" s="142"/>
      <c r="K31" s="1"/>
    </row>
    <row r="32" spans="1:11">
      <c r="B32" s="133"/>
      <c r="C32" s="133"/>
      <c r="D32" s="133"/>
      <c r="E32" s="133"/>
      <c r="F32" s="133"/>
      <c r="G32" s="133"/>
      <c r="H32" s="133"/>
      <c r="I32" s="133"/>
      <c r="J32" s="133"/>
    </row>
    <row r="33" spans="2:10">
      <c r="B33" s="133"/>
      <c r="C33" s="133"/>
      <c r="D33" s="133"/>
      <c r="E33" s="133"/>
      <c r="F33" s="133"/>
      <c r="G33" s="133"/>
      <c r="H33" s="133"/>
      <c r="I33" s="133"/>
      <c r="J33" s="133"/>
    </row>
    <row r="34" spans="2:10">
      <c r="B34" s="133"/>
      <c r="C34" s="133"/>
      <c r="D34" s="133"/>
      <c r="E34" s="133"/>
      <c r="F34" s="133"/>
      <c r="G34" s="133"/>
      <c r="H34" s="133"/>
      <c r="I34" s="133"/>
      <c r="J34" s="133"/>
    </row>
    <row r="35" spans="2:10">
      <c r="B35" s="133"/>
      <c r="C35" s="133"/>
      <c r="D35" s="133"/>
      <c r="E35" s="133"/>
      <c r="F35" s="133"/>
      <c r="G35" s="133"/>
      <c r="H35" s="133"/>
      <c r="I35" s="133"/>
      <c r="J35" s="133"/>
    </row>
    <row r="36" spans="2:10">
      <c r="B36" s="133"/>
      <c r="C36" s="133"/>
      <c r="D36" s="133"/>
      <c r="E36" s="133"/>
      <c r="F36" s="133"/>
      <c r="G36" s="133"/>
      <c r="H36" s="133"/>
      <c r="I36" s="133"/>
      <c r="J36" s="133"/>
    </row>
    <row r="37" spans="2:10">
      <c r="B37" s="133"/>
      <c r="C37" s="133"/>
      <c r="D37" s="133"/>
      <c r="E37" s="133"/>
      <c r="F37" s="133"/>
      <c r="G37" s="133"/>
      <c r="H37" s="133"/>
      <c r="I37" s="133"/>
      <c r="J37" s="133"/>
    </row>
    <row r="38" spans="2:10">
      <c r="B38" s="133"/>
      <c r="C38" s="133"/>
      <c r="D38" s="133"/>
      <c r="E38" s="133"/>
      <c r="F38" s="133"/>
      <c r="G38" s="133"/>
      <c r="H38" s="133"/>
      <c r="I38" s="133"/>
      <c r="J38" s="133"/>
    </row>
    <row r="39" spans="2:10">
      <c r="B39" s="133"/>
      <c r="C39" s="133"/>
      <c r="D39" s="133"/>
      <c r="E39" s="133"/>
      <c r="F39" s="133"/>
      <c r="G39" s="133"/>
      <c r="H39" s="133"/>
      <c r="I39" s="133"/>
      <c r="J39" s="133"/>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A1:J83"/>
  <sheetViews>
    <sheetView showGridLines="0" zoomScale="70" zoomScaleNormal="70" workbookViewId="0">
      <selection activeCell="C28" sqref="C28"/>
    </sheetView>
  </sheetViews>
  <sheetFormatPr defaultColWidth="10.28515625" defaultRowHeight="14.25"/>
  <cols>
    <col min="1" max="1" width="53.28515625" style="211" customWidth="1"/>
    <col min="2" max="2" width="15.42578125" style="212" customWidth="1"/>
    <col min="3" max="3" width="72.140625" style="183" customWidth="1"/>
    <col min="4" max="4" width="24.140625" style="212" customWidth="1"/>
    <col min="5" max="5" width="55.85546875" style="183" customWidth="1"/>
    <col min="6" max="6" width="4.7109375" style="183" customWidth="1"/>
    <col min="7" max="16384" width="10.28515625" style="183"/>
  </cols>
  <sheetData>
    <row r="1" spans="1:8" ht="80.099999999999994" customHeight="1">
      <c r="A1" s="181"/>
      <c r="B1" s="314" t="s">
        <v>25</v>
      </c>
      <c r="C1" s="314"/>
      <c r="D1" s="314"/>
      <c r="E1" s="181"/>
      <c r="F1" s="182"/>
      <c r="G1" s="182"/>
      <c r="H1" s="182"/>
    </row>
    <row r="2" spans="1:8" ht="54.75" customHeight="1">
      <c r="A2" s="184" t="s">
        <v>26</v>
      </c>
      <c r="B2" s="315" t="s">
        <v>27</v>
      </c>
      <c r="C2" s="316"/>
      <c r="D2" s="185" t="s">
        <v>28</v>
      </c>
      <c r="E2" s="186" t="s">
        <v>5</v>
      </c>
    </row>
    <row r="3" spans="1:8" ht="16.7" customHeight="1">
      <c r="A3" s="187"/>
      <c r="B3" s="188"/>
      <c r="C3" s="188"/>
      <c r="D3" s="189"/>
      <c r="E3" s="188"/>
    </row>
    <row r="4" spans="1:8" ht="54.75" customHeight="1">
      <c r="A4" s="184" t="s">
        <v>29</v>
      </c>
      <c r="B4" s="317" t="s">
        <v>30</v>
      </c>
      <c r="C4" s="318"/>
      <c r="D4" s="318"/>
      <c r="E4" s="318"/>
    </row>
    <row r="5" spans="1:8" ht="13.35" customHeight="1">
      <c r="A5" s="190"/>
      <c r="B5" s="191"/>
      <c r="D5" s="189"/>
      <c r="E5" s="189"/>
    </row>
    <row r="6" spans="1:8" ht="21" customHeight="1">
      <c r="A6" s="319" t="s">
        <v>31</v>
      </c>
      <c r="B6" s="320" t="s">
        <v>32</v>
      </c>
      <c r="C6" s="320"/>
      <c r="D6" s="320" t="s">
        <v>33</v>
      </c>
      <c r="E6" s="320"/>
    </row>
    <row r="7" spans="1:8" ht="115.5" customHeight="1">
      <c r="A7" s="319"/>
      <c r="B7" s="321" t="s">
        <v>34</v>
      </c>
      <c r="C7" s="322"/>
      <c r="D7" s="323" t="s">
        <v>35</v>
      </c>
      <c r="E7" s="323"/>
    </row>
    <row r="8" spans="1:8" ht="21" customHeight="1">
      <c r="A8" s="190"/>
      <c r="B8" s="191"/>
      <c r="D8" s="189"/>
      <c r="E8" s="189"/>
    </row>
    <row r="9" spans="1:8" ht="20.100000000000001" customHeight="1">
      <c r="A9" s="313" t="s">
        <v>36</v>
      </c>
      <c r="B9" s="313"/>
      <c r="C9" s="313"/>
      <c r="D9" s="313"/>
      <c r="E9" s="313"/>
    </row>
    <row r="10" spans="1:8" ht="20.100000000000001" customHeight="1">
      <c r="A10" s="192" t="s">
        <v>37</v>
      </c>
      <c r="B10" s="192" t="s">
        <v>38</v>
      </c>
      <c r="C10" s="192" t="s">
        <v>39</v>
      </c>
      <c r="D10" s="192" t="s">
        <v>40</v>
      </c>
      <c r="E10" s="192" t="s">
        <v>41</v>
      </c>
    </row>
    <row r="11" spans="1:8" s="196" customFormat="1" ht="118.5" customHeight="1">
      <c r="A11" s="324" t="s">
        <v>42</v>
      </c>
      <c r="B11" s="193">
        <v>1</v>
      </c>
      <c r="C11" s="194" t="s">
        <v>43</v>
      </c>
      <c r="D11" s="195">
        <v>1</v>
      </c>
      <c r="E11" s="194" t="s">
        <v>44</v>
      </c>
    </row>
    <row r="12" spans="1:8" s="196" customFormat="1" ht="113.25" customHeight="1">
      <c r="A12" s="324"/>
      <c r="B12" s="193">
        <v>2</v>
      </c>
      <c r="C12" s="194" t="s">
        <v>45</v>
      </c>
      <c r="D12" s="195"/>
      <c r="E12" s="194"/>
    </row>
    <row r="13" spans="1:8" ht="80.099999999999994" customHeight="1">
      <c r="A13" s="325" t="s">
        <v>46</v>
      </c>
      <c r="B13" s="197">
        <v>3</v>
      </c>
      <c r="C13" s="198" t="s">
        <v>47</v>
      </c>
      <c r="D13" s="197">
        <v>2</v>
      </c>
      <c r="E13" s="198" t="s">
        <v>48</v>
      </c>
    </row>
    <row r="14" spans="1:8" ht="80.099999999999994" customHeight="1">
      <c r="A14" s="325"/>
      <c r="B14" s="197">
        <v>4</v>
      </c>
      <c r="C14" s="198" t="s">
        <v>49</v>
      </c>
      <c r="D14" s="197"/>
      <c r="E14" s="198"/>
    </row>
    <row r="15" spans="1:8" ht="80.099999999999994" customHeight="1">
      <c r="A15" s="325"/>
      <c r="B15" s="197">
        <v>5</v>
      </c>
      <c r="C15" s="198" t="s">
        <v>50</v>
      </c>
      <c r="D15" s="197"/>
      <c r="E15" s="198"/>
    </row>
    <row r="16" spans="1:8" ht="80.099999999999994" customHeight="1">
      <c r="A16" s="308" t="s">
        <v>51</v>
      </c>
      <c r="B16" s="197">
        <v>6</v>
      </c>
      <c r="C16" s="198" t="s">
        <v>52</v>
      </c>
      <c r="D16" s="197">
        <v>3</v>
      </c>
      <c r="E16" s="194" t="s">
        <v>53</v>
      </c>
    </row>
    <row r="17" spans="1:10" ht="80.099999999999994" customHeight="1">
      <c r="A17" s="308"/>
      <c r="B17" s="197">
        <v>7</v>
      </c>
      <c r="C17" s="198" t="s">
        <v>54</v>
      </c>
      <c r="D17" s="197">
        <v>4</v>
      </c>
      <c r="E17" s="194" t="s">
        <v>55</v>
      </c>
    </row>
    <row r="18" spans="1:10" ht="80.099999999999994" customHeight="1">
      <c r="A18" s="308"/>
      <c r="B18" s="197">
        <v>8</v>
      </c>
      <c r="C18" s="198" t="s">
        <v>56</v>
      </c>
      <c r="D18" s="197">
        <v>5</v>
      </c>
      <c r="E18" s="199" t="s">
        <v>57</v>
      </c>
    </row>
    <row r="19" spans="1:10" ht="80.099999999999994" customHeight="1">
      <c r="A19" s="308"/>
      <c r="B19" s="197">
        <v>9</v>
      </c>
      <c r="C19" s="198" t="s">
        <v>58</v>
      </c>
      <c r="D19" s="197"/>
      <c r="E19" s="198"/>
    </row>
    <row r="20" spans="1:10" ht="80.099999999999994" customHeight="1">
      <c r="A20" s="308"/>
      <c r="B20" s="197">
        <v>10</v>
      </c>
      <c r="C20" s="198" t="s">
        <v>59</v>
      </c>
      <c r="D20" s="197"/>
      <c r="E20" s="194"/>
      <c r="J20" s="200"/>
    </row>
    <row r="21" spans="1:10" ht="80.099999999999994" customHeight="1">
      <c r="A21" s="308"/>
      <c r="B21" s="197">
        <v>11</v>
      </c>
      <c r="C21" s="198" t="s">
        <v>60</v>
      </c>
      <c r="D21" s="197"/>
      <c r="E21" s="198"/>
      <c r="J21" s="200"/>
    </row>
    <row r="22" spans="1:10" ht="80.099999999999994" customHeight="1">
      <c r="A22" s="308" t="s">
        <v>61</v>
      </c>
      <c r="B22" s="197">
        <v>12</v>
      </c>
      <c r="C22" s="194" t="s">
        <v>62</v>
      </c>
      <c r="D22" s="193">
        <v>6</v>
      </c>
      <c r="E22" s="194" t="s">
        <v>63</v>
      </c>
    </row>
    <row r="23" spans="1:10" ht="80.099999999999994" customHeight="1">
      <c r="A23" s="308"/>
      <c r="B23" s="197">
        <v>13</v>
      </c>
      <c r="C23" s="194" t="s">
        <v>64</v>
      </c>
      <c r="D23" s="193">
        <v>7</v>
      </c>
      <c r="E23" s="194" t="s">
        <v>65</v>
      </c>
    </row>
    <row r="24" spans="1:10" ht="80.099999999999994" customHeight="1">
      <c r="A24" s="308"/>
      <c r="B24" s="197">
        <v>14</v>
      </c>
      <c r="C24" s="194" t="s">
        <v>66</v>
      </c>
      <c r="D24" s="193">
        <v>8</v>
      </c>
      <c r="E24" s="194" t="s">
        <v>67</v>
      </c>
    </row>
    <row r="25" spans="1:10" ht="80.099999999999994" customHeight="1">
      <c r="A25" s="308"/>
      <c r="B25" s="197">
        <v>15</v>
      </c>
      <c r="C25" s="194" t="s">
        <v>68</v>
      </c>
      <c r="D25" s="193">
        <v>9</v>
      </c>
      <c r="E25" s="194" t="s">
        <v>69</v>
      </c>
    </row>
    <row r="26" spans="1:10" ht="41.25" customHeight="1">
      <c r="A26" s="309" t="s">
        <v>70</v>
      </c>
      <c r="B26" s="197">
        <v>16</v>
      </c>
      <c r="C26" s="194" t="s">
        <v>71</v>
      </c>
      <c r="D26" s="193">
        <v>10</v>
      </c>
      <c r="E26" s="194" t="s">
        <v>72</v>
      </c>
    </row>
    <row r="27" spans="1:10" ht="41.25" customHeight="1">
      <c r="A27" s="312"/>
      <c r="B27" s="197">
        <v>17</v>
      </c>
      <c r="C27" s="194" t="s">
        <v>73</v>
      </c>
      <c r="D27" s="193"/>
      <c r="E27" s="194"/>
    </row>
    <row r="28" spans="1:10" ht="48.75" customHeight="1">
      <c r="A28" s="308" t="s">
        <v>74</v>
      </c>
      <c r="B28" s="197">
        <v>18</v>
      </c>
      <c r="C28" s="201" t="s">
        <v>75</v>
      </c>
      <c r="D28" s="197"/>
      <c r="E28" s="198"/>
    </row>
    <row r="29" spans="1:10" ht="87" customHeight="1">
      <c r="A29" s="308"/>
      <c r="B29" s="197">
        <v>19</v>
      </c>
      <c r="C29" s="201" t="s">
        <v>76</v>
      </c>
      <c r="D29" s="197"/>
      <c r="E29" s="198"/>
    </row>
    <row r="30" spans="1:10" ht="20.100000000000001" customHeight="1">
      <c r="A30" s="313" t="s">
        <v>77</v>
      </c>
      <c r="B30" s="313"/>
      <c r="C30" s="313"/>
      <c r="D30" s="313"/>
      <c r="E30" s="313"/>
    </row>
    <row r="31" spans="1:10" ht="20.100000000000001" customHeight="1">
      <c r="A31" s="192" t="s">
        <v>37</v>
      </c>
      <c r="B31" s="192" t="s">
        <v>38</v>
      </c>
      <c r="C31" s="192" t="s">
        <v>78</v>
      </c>
      <c r="D31" s="192" t="s">
        <v>40</v>
      </c>
      <c r="E31" s="192" t="s">
        <v>79</v>
      </c>
    </row>
    <row r="32" spans="1:10" ht="98.45" customHeight="1">
      <c r="A32" s="308" t="s">
        <v>80</v>
      </c>
      <c r="B32" s="193">
        <v>1</v>
      </c>
      <c r="C32" s="194" t="s">
        <v>81</v>
      </c>
      <c r="D32" s="193">
        <v>1</v>
      </c>
      <c r="E32" s="194" t="s">
        <v>82</v>
      </c>
    </row>
    <row r="33" spans="1:5" ht="81" customHeight="1">
      <c r="A33" s="308"/>
      <c r="B33" s="193">
        <v>2</v>
      </c>
      <c r="C33" s="194" t="s">
        <v>83</v>
      </c>
      <c r="D33" s="193">
        <v>2</v>
      </c>
      <c r="E33" s="194" t="s">
        <v>84</v>
      </c>
    </row>
    <row r="34" spans="1:5" ht="92.1" customHeight="1">
      <c r="A34" s="308"/>
      <c r="B34" s="193">
        <v>3</v>
      </c>
      <c r="C34" s="194" t="s">
        <v>85</v>
      </c>
      <c r="D34" s="193">
        <v>3</v>
      </c>
      <c r="E34" s="194" t="s">
        <v>86</v>
      </c>
    </row>
    <row r="35" spans="1:5" ht="68.25" customHeight="1">
      <c r="A35" s="308"/>
      <c r="B35" s="193"/>
      <c r="C35" s="194"/>
      <c r="D35" s="193">
        <v>4</v>
      </c>
      <c r="E35" s="194" t="s">
        <v>87</v>
      </c>
    </row>
    <row r="36" spans="1:5" ht="68.25" customHeight="1">
      <c r="A36" s="308"/>
      <c r="B36" s="193"/>
      <c r="C36" s="196"/>
      <c r="D36" s="193">
        <v>5</v>
      </c>
      <c r="E36" s="194" t="s">
        <v>88</v>
      </c>
    </row>
    <row r="37" spans="1:5" ht="41.45" customHeight="1">
      <c r="A37" s="308"/>
      <c r="B37" s="193"/>
      <c r="C37" s="201"/>
      <c r="D37" s="193">
        <v>6</v>
      </c>
      <c r="E37" s="194" t="s">
        <v>89</v>
      </c>
    </row>
    <row r="38" spans="1:5" ht="49.5" customHeight="1">
      <c r="A38" s="308"/>
      <c r="B38" s="193"/>
      <c r="C38" s="201"/>
      <c r="D38" s="193">
        <v>7</v>
      </c>
      <c r="E38" s="262" t="s">
        <v>90</v>
      </c>
    </row>
    <row r="39" spans="1:5" ht="121.5" customHeight="1">
      <c r="A39" s="308" t="s">
        <v>91</v>
      </c>
      <c r="B39" s="193">
        <v>4</v>
      </c>
      <c r="C39" s="263" t="s">
        <v>92</v>
      </c>
      <c r="D39" s="193">
        <v>8</v>
      </c>
      <c r="E39" s="262" t="s">
        <v>93</v>
      </c>
    </row>
    <row r="40" spans="1:5" ht="49.5" customHeight="1">
      <c r="A40" s="308"/>
      <c r="B40" s="193">
        <v>5</v>
      </c>
      <c r="C40" s="263" t="s">
        <v>94</v>
      </c>
      <c r="D40" s="193">
        <v>9</v>
      </c>
      <c r="E40" s="201" t="s">
        <v>95</v>
      </c>
    </row>
    <row r="41" spans="1:5" s="202" customFormat="1" ht="68.25" customHeight="1">
      <c r="A41" s="308"/>
      <c r="B41" s="193"/>
      <c r="C41" s="201"/>
      <c r="D41" s="193">
        <v>10</v>
      </c>
      <c r="E41" s="201" t="s">
        <v>96</v>
      </c>
    </row>
    <row r="42" spans="1:5" s="202" customFormat="1" ht="78.75" customHeight="1">
      <c r="A42" s="308"/>
      <c r="B42" s="193"/>
      <c r="C42" s="203"/>
      <c r="D42" s="193">
        <v>11</v>
      </c>
      <c r="E42" s="201" t="s">
        <v>97</v>
      </c>
    </row>
    <row r="43" spans="1:5" s="202" customFormat="1" ht="42.75">
      <c r="A43" s="308" t="s">
        <v>98</v>
      </c>
      <c r="B43" s="193">
        <v>6</v>
      </c>
      <c r="C43" s="262" t="s">
        <v>99</v>
      </c>
      <c r="D43" s="193">
        <v>12</v>
      </c>
      <c r="E43" s="262" t="s">
        <v>100</v>
      </c>
    </row>
    <row r="44" spans="1:5" s="202" customFormat="1" ht="55.5" customHeight="1">
      <c r="A44" s="308"/>
      <c r="B44" s="193">
        <v>7</v>
      </c>
      <c r="C44" s="194" t="s">
        <v>101</v>
      </c>
      <c r="D44" s="193">
        <v>13</v>
      </c>
      <c r="E44" s="194" t="s">
        <v>102</v>
      </c>
    </row>
    <row r="45" spans="1:5" s="202" customFormat="1" ht="28.5">
      <c r="A45" s="308"/>
      <c r="B45" s="193">
        <v>8</v>
      </c>
      <c r="C45" s="262" t="s">
        <v>103</v>
      </c>
      <c r="D45" s="193">
        <v>14</v>
      </c>
      <c r="E45" s="194" t="s">
        <v>104</v>
      </c>
    </row>
    <row r="46" spans="1:5" s="202" customFormat="1" ht="61.5" customHeight="1">
      <c r="A46" s="308"/>
      <c r="B46" s="193">
        <v>9</v>
      </c>
      <c r="C46" s="194" t="s">
        <v>105</v>
      </c>
      <c r="D46" s="193">
        <v>15</v>
      </c>
      <c r="E46" s="194" t="s">
        <v>106</v>
      </c>
    </row>
    <row r="47" spans="1:5" ht="28.5">
      <c r="A47" s="308"/>
      <c r="B47" s="193">
        <v>10</v>
      </c>
      <c r="C47" s="262" t="s">
        <v>107</v>
      </c>
      <c r="D47" s="193">
        <v>16</v>
      </c>
      <c r="E47" s="194" t="s">
        <v>108</v>
      </c>
    </row>
    <row r="48" spans="1:5" ht="57">
      <c r="A48" s="308"/>
      <c r="B48" s="193">
        <v>11</v>
      </c>
      <c r="C48" s="194" t="s">
        <v>109</v>
      </c>
      <c r="D48" s="193">
        <v>17</v>
      </c>
      <c r="E48" s="194" t="s">
        <v>110</v>
      </c>
    </row>
    <row r="49" spans="1:5" ht="75.599999999999994" customHeight="1">
      <c r="A49" s="308" t="s">
        <v>111</v>
      </c>
      <c r="B49" s="193">
        <v>12</v>
      </c>
      <c r="C49" s="262" t="s">
        <v>112</v>
      </c>
      <c r="D49" s="193">
        <v>18</v>
      </c>
      <c r="E49" s="262" t="s">
        <v>113</v>
      </c>
    </row>
    <row r="50" spans="1:5" ht="62.45" customHeight="1">
      <c r="A50" s="308"/>
      <c r="B50" s="193">
        <v>13</v>
      </c>
      <c r="C50" s="194" t="s">
        <v>114</v>
      </c>
      <c r="D50" s="195">
        <v>19</v>
      </c>
      <c r="E50" s="262" t="s">
        <v>115</v>
      </c>
    </row>
    <row r="51" spans="1:5" ht="28.5">
      <c r="A51" s="308"/>
      <c r="B51" s="193">
        <v>14</v>
      </c>
      <c r="C51" s="262" t="s">
        <v>116</v>
      </c>
      <c r="D51" s="195"/>
      <c r="E51" s="194"/>
    </row>
    <row r="52" spans="1:5" ht="57">
      <c r="A52" s="308" t="s">
        <v>117</v>
      </c>
      <c r="B52" s="193">
        <v>15</v>
      </c>
      <c r="C52" s="194" t="s">
        <v>118</v>
      </c>
      <c r="D52" s="195">
        <v>20</v>
      </c>
      <c r="E52" s="204" t="s">
        <v>119</v>
      </c>
    </row>
    <row r="53" spans="1:5" ht="28.5">
      <c r="A53" s="308"/>
      <c r="B53" s="193">
        <v>16</v>
      </c>
      <c r="C53" s="194" t="s">
        <v>120</v>
      </c>
      <c r="D53" s="195">
        <v>21</v>
      </c>
      <c r="E53" s="204" t="s">
        <v>121</v>
      </c>
    </row>
    <row r="54" spans="1:5" ht="71.25">
      <c r="A54" s="308"/>
      <c r="B54" s="193">
        <v>17</v>
      </c>
      <c r="C54" s="194" t="s">
        <v>122</v>
      </c>
      <c r="D54" s="195"/>
      <c r="E54" s="204"/>
    </row>
    <row r="55" spans="1:5" ht="28.5">
      <c r="A55" s="308"/>
      <c r="B55" s="193">
        <v>18</v>
      </c>
      <c r="C55" s="194" t="s">
        <v>123</v>
      </c>
      <c r="D55" s="195"/>
      <c r="E55" s="204"/>
    </row>
    <row r="56" spans="1:5">
      <c r="A56" s="308"/>
      <c r="B56" s="193">
        <v>19</v>
      </c>
      <c r="C56" s="194" t="s">
        <v>124</v>
      </c>
      <c r="D56" s="195"/>
      <c r="E56" s="204"/>
    </row>
    <row r="57" spans="1:5" ht="28.5">
      <c r="A57" s="308"/>
      <c r="B57" s="193">
        <v>20</v>
      </c>
      <c r="C57" s="194" t="s">
        <v>125</v>
      </c>
      <c r="D57" s="195"/>
      <c r="E57" s="204"/>
    </row>
    <row r="58" spans="1:5" ht="27.75" customHeight="1">
      <c r="A58" s="308"/>
      <c r="B58" s="193">
        <v>21</v>
      </c>
      <c r="C58" s="194" t="s">
        <v>126</v>
      </c>
      <c r="D58" s="195"/>
      <c r="E58" s="204"/>
    </row>
    <row r="59" spans="1:5" ht="28.5">
      <c r="A59" s="308"/>
      <c r="B59" s="193">
        <v>22</v>
      </c>
      <c r="C59" s="194" t="s">
        <v>127</v>
      </c>
      <c r="D59" s="195"/>
      <c r="E59" s="204"/>
    </row>
    <row r="60" spans="1:5" ht="28.5">
      <c r="A60" s="308"/>
      <c r="B60" s="193">
        <v>23</v>
      </c>
      <c r="C60" s="194" t="s">
        <v>128</v>
      </c>
      <c r="D60" s="195"/>
      <c r="E60" s="204"/>
    </row>
    <row r="61" spans="1:5">
      <c r="A61" s="308"/>
      <c r="B61" s="193">
        <v>24</v>
      </c>
      <c r="C61" s="194" t="s">
        <v>129</v>
      </c>
      <c r="D61" s="195"/>
      <c r="E61" s="205"/>
    </row>
    <row r="62" spans="1:5" ht="73.5" customHeight="1">
      <c r="A62" s="308" t="s">
        <v>130</v>
      </c>
      <c r="B62" s="193">
        <v>25</v>
      </c>
      <c r="C62" s="194" t="s">
        <v>131</v>
      </c>
      <c r="D62" s="195">
        <v>22</v>
      </c>
      <c r="E62" s="262" t="s">
        <v>132</v>
      </c>
    </row>
    <row r="63" spans="1:5" ht="50.25" customHeight="1">
      <c r="A63" s="308"/>
      <c r="B63" s="193">
        <v>26</v>
      </c>
      <c r="C63" s="194" t="s">
        <v>133</v>
      </c>
      <c r="D63" s="195">
        <v>23</v>
      </c>
      <c r="E63" s="194" t="s">
        <v>134</v>
      </c>
    </row>
    <row r="64" spans="1:5" ht="27" customHeight="1">
      <c r="A64" s="308"/>
      <c r="B64" s="193">
        <v>27</v>
      </c>
      <c r="C64" s="194" t="s">
        <v>135</v>
      </c>
      <c r="D64" s="195"/>
      <c r="E64" s="204"/>
    </row>
    <row r="65" spans="1:10" ht="74.25" customHeight="1">
      <c r="A65" s="309" t="s">
        <v>136</v>
      </c>
      <c r="B65" s="193">
        <v>28</v>
      </c>
      <c r="C65" s="262" t="s">
        <v>137</v>
      </c>
      <c r="D65" s="195">
        <v>24</v>
      </c>
      <c r="E65" s="204" t="s">
        <v>138</v>
      </c>
    </row>
    <row r="66" spans="1:10" ht="45" customHeight="1">
      <c r="A66" s="312"/>
      <c r="B66" s="193">
        <v>29</v>
      </c>
      <c r="C66" s="194" t="s">
        <v>139</v>
      </c>
      <c r="D66" s="195">
        <v>25</v>
      </c>
      <c r="E66" s="204" t="s">
        <v>140</v>
      </c>
    </row>
    <row r="67" spans="1:10" ht="77.099999999999994" customHeight="1">
      <c r="A67" s="308" t="s">
        <v>141</v>
      </c>
      <c r="B67" s="193">
        <v>30</v>
      </c>
      <c r="C67" s="194" t="s">
        <v>142</v>
      </c>
      <c r="D67" s="195">
        <v>26</v>
      </c>
      <c r="E67" s="194" t="s">
        <v>143</v>
      </c>
    </row>
    <row r="68" spans="1:10" ht="35.25" customHeight="1">
      <c r="A68" s="308"/>
      <c r="B68" s="193">
        <v>31</v>
      </c>
      <c r="C68" s="194" t="s">
        <v>144</v>
      </c>
      <c r="D68" s="195">
        <v>27</v>
      </c>
      <c r="E68" s="194" t="s">
        <v>145</v>
      </c>
    </row>
    <row r="69" spans="1:10" ht="50.1" customHeight="1">
      <c r="A69" s="308" t="s">
        <v>146</v>
      </c>
      <c r="B69" s="193">
        <v>32</v>
      </c>
      <c r="C69" s="204" t="s">
        <v>147</v>
      </c>
      <c r="D69" s="195">
        <v>28</v>
      </c>
      <c r="E69" s="204" t="s">
        <v>148</v>
      </c>
    </row>
    <row r="70" spans="1:10" ht="50.1" customHeight="1">
      <c r="A70" s="308"/>
      <c r="B70" s="193">
        <v>33</v>
      </c>
      <c r="C70" s="204" t="s">
        <v>149</v>
      </c>
      <c r="D70" s="195">
        <v>29</v>
      </c>
      <c r="E70" s="204" t="s">
        <v>150</v>
      </c>
    </row>
    <row r="71" spans="1:10" ht="50.1" customHeight="1">
      <c r="A71" s="308"/>
      <c r="B71" s="193"/>
      <c r="C71" s="196"/>
      <c r="D71" s="195">
        <v>30</v>
      </c>
      <c r="E71" s="204" t="s">
        <v>151</v>
      </c>
    </row>
    <row r="72" spans="1:10" ht="50.1" customHeight="1">
      <c r="A72" s="308"/>
      <c r="B72" s="193"/>
      <c r="C72" s="206"/>
      <c r="D72" s="195">
        <v>31</v>
      </c>
      <c r="E72" s="204" t="s">
        <v>152</v>
      </c>
    </row>
    <row r="73" spans="1:10" ht="50.1" customHeight="1">
      <c r="A73" s="308"/>
      <c r="B73" s="193"/>
      <c r="C73" s="204"/>
      <c r="D73" s="195">
        <v>32</v>
      </c>
      <c r="E73" s="204" t="s">
        <v>153</v>
      </c>
    </row>
    <row r="74" spans="1:10" ht="50.1" customHeight="1">
      <c r="A74" s="308"/>
      <c r="B74" s="193"/>
      <c r="C74" s="204"/>
      <c r="D74" s="195">
        <v>33</v>
      </c>
      <c r="E74" s="204" t="s">
        <v>154</v>
      </c>
    </row>
    <row r="75" spans="1:10" ht="50.1" customHeight="1">
      <c r="A75" s="308"/>
      <c r="B75" s="193"/>
      <c r="C75" s="204"/>
      <c r="D75" s="195">
        <v>34</v>
      </c>
      <c r="E75" s="206" t="s">
        <v>155</v>
      </c>
    </row>
    <row r="76" spans="1:10" ht="39.950000000000003" customHeight="1">
      <c r="A76" s="308"/>
      <c r="B76" s="193"/>
      <c r="C76" s="195"/>
      <c r="D76" s="195"/>
      <c r="E76" s="204"/>
    </row>
    <row r="77" spans="1:10" ht="39.950000000000003" customHeight="1">
      <c r="A77" s="309" t="s">
        <v>156</v>
      </c>
      <c r="B77" s="193">
        <v>34</v>
      </c>
      <c r="C77" s="194" t="s">
        <v>157</v>
      </c>
      <c r="D77" s="195">
        <v>35</v>
      </c>
      <c r="E77" s="194" t="s">
        <v>158</v>
      </c>
    </row>
    <row r="78" spans="1:10" ht="72" customHeight="1">
      <c r="A78" s="310"/>
      <c r="B78" s="193">
        <v>35</v>
      </c>
      <c r="C78" s="207" t="s">
        <v>159</v>
      </c>
      <c r="D78" s="195">
        <v>36</v>
      </c>
      <c r="E78" s="194" t="s">
        <v>160</v>
      </c>
    </row>
    <row r="79" spans="1:10" ht="72" customHeight="1">
      <c r="A79" s="310"/>
      <c r="B79" s="193">
        <v>36</v>
      </c>
      <c r="C79" s="194" t="s">
        <v>161</v>
      </c>
      <c r="D79" s="195">
        <v>37</v>
      </c>
      <c r="E79" s="262" t="s">
        <v>162</v>
      </c>
    </row>
    <row r="80" spans="1:10" ht="72" customHeight="1">
      <c r="A80" s="311"/>
      <c r="B80" s="264">
        <v>37</v>
      </c>
      <c r="C80" s="265" t="s">
        <v>163</v>
      </c>
      <c r="D80" s="266">
        <v>38</v>
      </c>
      <c r="E80" s="265" t="s">
        <v>164</v>
      </c>
      <c r="J80" s="183" t="s">
        <v>35</v>
      </c>
    </row>
    <row r="81" spans="1:5" ht="72" customHeight="1">
      <c r="A81" s="208"/>
      <c r="B81" s="209"/>
      <c r="C81" s="210"/>
      <c r="D81" s="209"/>
      <c r="E81" s="210"/>
    </row>
    <row r="82" spans="1:5" ht="57">
      <c r="A82" s="267" t="s">
        <v>165</v>
      </c>
      <c r="B82" s="306" t="s">
        <v>166</v>
      </c>
      <c r="C82" s="307"/>
      <c r="D82" s="267" t="s">
        <v>167</v>
      </c>
      <c r="E82" s="267" t="s">
        <v>168</v>
      </c>
    </row>
    <row r="83" spans="1:5" ht="28.5">
      <c r="A83" s="267" t="s">
        <v>169</v>
      </c>
      <c r="B83" s="306" t="s">
        <v>170</v>
      </c>
      <c r="C83" s="307"/>
      <c r="D83" s="267" t="s">
        <v>171</v>
      </c>
      <c r="E83" s="267" t="s">
        <v>172</v>
      </c>
    </row>
  </sheetData>
  <mergeCells count="28">
    <mergeCell ref="A9:E9"/>
    <mergeCell ref="A11:A12"/>
    <mergeCell ref="A13:A15"/>
    <mergeCell ref="A16:A21"/>
    <mergeCell ref="B6:C6"/>
    <mergeCell ref="B1:D1"/>
    <mergeCell ref="B2:C2"/>
    <mergeCell ref="B4:E4"/>
    <mergeCell ref="A6:A7"/>
    <mergeCell ref="D6:E6"/>
    <mergeCell ref="B7:C7"/>
    <mergeCell ref="D7:E7"/>
    <mergeCell ref="A22:A25"/>
    <mergeCell ref="A28:A29"/>
    <mergeCell ref="A30:E30"/>
    <mergeCell ref="A32:A38"/>
    <mergeCell ref="A39:A42"/>
    <mergeCell ref="A26:A27"/>
    <mergeCell ref="A43:A48"/>
    <mergeCell ref="A49:A51"/>
    <mergeCell ref="A52:A61"/>
    <mergeCell ref="A62:A64"/>
    <mergeCell ref="A65:A66"/>
    <mergeCell ref="B82:C82"/>
    <mergeCell ref="B83:C83"/>
    <mergeCell ref="A67:A68"/>
    <mergeCell ref="A69:A76"/>
    <mergeCell ref="A77:A80"/>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F13"/>
  <sheetViews>
    <sheetView showGridLines="0" zoomScale="85" zoomScaleNormal="85" workbookViewId="0">
      <selection activeCell="A13" sqref="A13"/>
    </sheetView>
  </sheetViews>
  <sheetFormatPr defaultColWidth="10.28515625" defaultRowHeight="15"/>
  <cols>
    <col min="1" max="1" width="60.85546875" style="226" customWidth="1"/>
    <col min="2" max="2" width="15.85546875" style="227" customWidth="1"/>
    <col min="3" max="5" width="15.85546875" style="228" customWidth="1"/>
    <col min="6" max="6" width="40.85546875" style="226" customWidth="1"/>
    <col min="7" max="7" width="2.7109375" style="214" customWidth="1"/>
    <col min="8" max="16384" width="10.28515625" style="214"/>
  </cols>
  <sheetData>
    <row r="1" spans="1:6" ht="80.099999999999994" customHeight="1">
      <c r="A1" s="213"/>
      <c r="B1" s="327" t="s">
        <v>173</v>
      </c>
      <c r="C1" s="327"/>
      <c r="D1" s="327"/>
      <c r="E1" s="327"/>
      <c r="F1" s="213"/>
    </row>
    <row r="2" spans="1:6">
      <c r="A2" s="326" t="s">
        <v>174</v>
      </c>
      <c r="B2" s="326"/>
      <c r="C2" s="326"/>
      <c r="D2" s="326"/>
      <c r="E2" s="326"/>
      <c r="F2" s="326"/>
    </row>
    <row r="3" spans="1:6" ht="28.5" customHeight="1">
      <c r="A3" s="328" t="s">
        <v>175</v>
      </c>
      <c r="B3" s="329" t="s">
        <v>176</v>
      </c>
      <c r="C3" s="329"/>
      <c r="D3" s="329"/>
      <c r="E3" s="329"/>
      <c r="F3" s="215" t="s">
        <v>177</v>
      </c>
    </row>
    <row r="4" spans="1:6" ht="46.5" customHeight="1">
      <c r="A4" s="328"/>
      <c r="B4" s="216" t="s">
        <v>178</v>
      </c>
      <c r="C4" s="216" t="s">
        <v>179</v>
      </c>
      <c r="D4" s="216" t="s">
        <v>180</v>
      </c>
      <c r="E4" s="216" t="s">
        <v>181</v>
      </c>
      <c r="F4" s="217"/>
    </row>
    <row r="5" spans="1:6" ht="65.099999999999994" customHeight="1">
      <c r="A5" s="224" t="s">
        <v>182</v>
      </c>
      <c r="B5" s="222" t="s">
        <v>183</v>
      </c>
      <c r="C5" s="223">
        <v>1.7</v>
      </c>
      <c r="D5" s="223"/>
      <c r="E5" s="223"/>
      <c r="F5" s="225" t="s">
        <v>184</v>
      </c>
    </row>
    <row r="6" spans="1:6" ht="65.099999999999994" customHeight="1">
      <c r="A6" s="218" t="s">
        <v>185</v>
      </c>
      <c r="B6" s="219" t="s">
        <v>186</v>
      </c>
      <c r="C6" s="220"/>
      <c r="D6" s="220" t="s">
        <v>187</v>
      </c>
      <c r="E6" s="220"/>
      <c r="F6" s="221" t="s">
        <v>188</v>
      </c>
    </row>
    <row r="7" spans="1:6" ht="65.099999999999994" customHeight="1">
      <c r="A7" s="218" t="s">
        <v>189</v>
      </c>
      <c r="B7" s="222" t="s">
        <v>190</v>
      </c>
      <c r="C7" s="223"/>
      <c r="D7" s="220" t="s">
        <v>191</v>
      </c>
      <c r="E7" s="223" t="s">
        <v>192</v>
      </c>
      <c r="F7" s="268" t="s">
        <v>193</v>
      </c>
    </row>
    <row r="8" spans="1:6" ht="65.099999999999994" customHeight="1">
      <c r="A8" s="218" t="s">
        <v>194</v>
      </c>
      <c r="B8" s="222"/>
      <c r="C8" s="223" t="s">
        <v>195</v>
      </c>
      <c r="D8" s="223"/>
      <c r="E8" s="223" t="s">
        <v>196</v>
      </c>
      <c r="F8" s="225" t="s">
        <v>197</v>
      </c>
    </row>
    <row r="9" spans="1:6" ht="78.95" customHeight="1">
      <c r="A9" s="218" t="s">
        <v>198</v>
      </c>
      <c r="B9" s="219">
        <v>6.7</v>
      </c>
      <c r="C9" s="223"/>
      <c r="D9" s="220" t="s">
        <v>199</v>
      </c>
      <c r="E9" s="220" t="s">
        <v>200</v>
      </c>
      <c r="F9" s="268" t="s">
        <v>201</v>
      </c>
    </row>
    <row r="10" spans="1:6" ht="65.099999999999994" customHeight="1">
      <c r="A10" s="224" t="s">
        <v>202</v>
      </c>
      <c r="B10" s="222"/>
      <c r="C10" s="223"/>
      <c r="D10" s="223" t="s">
        <v>203</v>
      </c>
      <c r="E10" s="223"/>
      <c r="F10" s="269" t="s">
        <v>204</v>
      </c>
    </row>
    <row r="11" spans="1:6" ht="65.099999999999994" customHeight="1">
      <c r="A11" s="270" t="s">
        <v>205</v>
      </c>
      <c r="B11" s="219"/>
      <c r="C11" s="220"/>
      <c r="D11" s="220">
        <v>15</v>
      </c>
      <c r="E11" s="220"/>
      <c r="F11" s="221" t="s">
        <v>188</v>
      </c>
    </row>
    <row r="12" spans="1:6" ht="65.099999999999994" customHeight="1">
      <c r="A12" s="224" t="s">
        <v>206</v>
      </c>
      <c r="B12" s="222" t="s">
        <v>207</v>
      </c>
      <c r="C12" s="223">
        <v>5.6</v>
      </c>
      <c r="D12" s="220" t="s">
        <v>208</v>
      </c>
      <c r="E12" s="220" t="s">
        <v>209</v>
      </c>
      <c r="F12" s="225" t="s">
        <v>188</v>
      </c>
    </row>
    <row r="13" spans="1:6" ht="65.099999999999994" customHeight="1">
      <c r="A13" s="270" t="s">
        <v>210</v>
      </c>
      <c r="B13" s="222"/>
      <c r="C13" s="223">
        <v>1.3</v>
      </c>
      <c r="D13" s="220" t="s">
        <v>211</v>
      </c>
      <c r="E13" s="220" t="s">
        <v>212</v>
      </c>
      <c r="F13" s="221" t="s">
        <v>188</v>
      </c>
    </row>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0000000}"/>
    <dataValidation allowBlank="1" showInputMessage="1" showErrorMessage="1" prompt="Proponer y escribir en una frase la estrategia para gestionar la debilidad, la oportunidad, la amenaza o la fortaleza.Usar verbo de acción en infinitivo._x000a_" sqref="G1 A3" xr:uid="{00000000-0002-0000-0300-000001000000}"/>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7"/>
  <sheetViews>
    <sheetView showGridLines="0" topLeftCell="A7" zoomScaleNormal="100" workbookViewId="0">
      <selection activeCell="F17" sqref="F17:G17"/>
    </sheetView>
  </sheetViews>
  <sheetFormatPr defaultColWidth="11.42578125" defaultRowHeight="12"/>
  <cols>
    <col min="1" max="1" width="2.7109375" style="142" customWidth="1"/>
    <col min="2" max="2" width="24.7109375" style="142" customWidth="1"/>
    <col min="3" max="3" width="11.28515625" style="143" customWidth="1"/>
    <col min="4" max="4" width="19.28515625" style="143" customWidth="1"/>
    <col min="5" max="5" width="13.5703125" style="142" customWidth="1"/>
    <col min="6" max="6" width="24.7109375" style="142" customWidth="1"/>
    <col min="7" max="7" width="79.140625" style="142" customWidth="1"/>
    <col min="8" max="8" width="11.42578125" style="142"/>
    <col min="9" max="9" width="32" style="142" customWidth="1"/>
    <col min="10" max="16384" width="11.42578125" style="142"/>
  </cols>
  <sheetData>
    <row r="1" spans="2:9" ht="12.75" thickBot="1"/>
    <row r="2" spans="2:9">
      <c r="B2" s="330" t="s">
        <v>213</v>
      </c>
      <c r="C2" s="331"/>
      <c r="D2" s="331"/>
      <c r="E2" s="331"/>
      <c r="F2" s="331"/>
      <c r="G2" s="332"/>
    </row>
    <row r="3" spans="2:9">
      <c r="B3" s="333" t="s">
        <v>214</v>
      </c>
      <c r="C3" s="334"/>
      <c r="D3" s="335"/>
      <c r="E3" s="335"/>
      <c r="F3" s="335"/>
      <c r="G3" s="336"/>
    </row>
    <row r="4" spans="2:9" ht="48.75" customHeight="1">
      <c r="B4" s="337" t="s">
        <v>215</v>
      </c>
      <c r="C4" s="338"/>
      <c r="D4" s="338"/>
      <c r="E4" s="338"/>
      <c r="F4" s="338"/>
      <c r="G4" s="339"/>
    </row>
    <row r="5" spans="2:9">
      <c r="B5" s="144"/>
      <c r="C5" s="159"/>
      <c r="D5" s="160"/>
      <c r="E5" s="161"/>
      <c r="F5" s="161"/>
      <c r="G5" s="162"/>
    </row>
    <row r="6" spans="2:9" ht="16.5" customHeight="1">
      <c r="B6" s="340" t="s">
        <v>216</v>
      </c>
      <c r="C6" s="341"/>
      <c r="D6" s="341"/>
      <c r="E6" s="341"/>
      <c r="F6" s="341"/>
      <c r="G6" s="342"/>
    </row>
    <row r="7" spans="2:9" ht="76.5" customHeight="1">
      <c r="B7" s="340"/>
      <c r="C7" s="341"/>
      <c r="D7" s="341"/>
      <c r="E7" s="341"/>
      <c r="F7" s="341"/>
      <c r="G7" s="342"/>
    </row>
    <row r="8" spans="2:9" ht="12.75" thickBot="1">
      <c r="B8" s="145"/>
      <c r="C8" s="146"/>
      <c r="D8" s="146"/>
      <c r="E8" s="147"/>
      <c r="F8" s="148"/>
      <c r="G8" s="163"/>
    </row>
    <row r="9" spans="2:9">
      <c r="B9" s="149"/>
      <c r="C9" s="150" t="s">
        <v>217</v>
      </c>
      <c r="D9" s="343" t="s">
        <v>218</v>
      </c>
      <c r="E9" s="344"/>
      <c r="F9" s="345" t="s">
        <v>219</v>
      </c>
      <c r="G9" s="346"/>
    </row>
    <row r="10" spans="2:9" ht="15" customHeight="1">
      <c r="B10" s="151"/>
      <c r="C10" s="152">
        <v>5</v>
      </c>
      <c r="D10" s="347" t="s">
        <v>220</v>
      </c>
      <c r="E10" s="348"/>
      <c r="F10" s="349" t="s">
        <v>221</v>
      </c>
      <c r="G10" s="350"/>
      <c r="H10" s="356"/>
      <c r="I10" s="356"/>
    </row>
    <row r="11" spans="2:9">
      <c r="B11" s="151"/>
      <c r="C11" s="152">
        <v>5</v>
      </c>
      <c r="D11" s="347" t="s">
        <v>222</v>
      </c>
      <c r="E11" s="348"/>
      <c r="F11" s="349" t="s">
        <v>223</v>
      </c>
      <c r="G11" s="350"/>
      <c r="H11" s="356"/>
      <c r="I11" s="356"/>
    </row>
    <row r="12" spans="2:9">
      <c r="B12" s="151"/>
      <c r="C12" s="152">
        <v>5</v>
      </c>
      <c r="D12" s="347" t="s">
        <v>224</v>
      </c>
      <c r="E12" s="348"/>
      <c r="F12" s="349" t="s">
        <v>225</v>
      </c>
      <c r="G12" s="350"/>
      <c r="H12" s="356"/>
      <c r="I12" s="356"/>
    </row>
    <row r="13" spans="2:9" ht="27.75" customHeight="1">
      <c r="B13" s="151"/>
      <c r="C13" s="152">
        <v>5</v>
      </c>
      <c r="D13" s="347" t="s">
        <v>226</v>
      </c>
      <c r="E13" s="348"/>
      <c r="F13" s="349" t="s">
        <v>227</v>
      </c>
      <c r="G13" s="350"/>
      <c r="H13" s="356"/>
      <c r="I13" s="356"/>
    </row>
    <row r="14" spans="2:9">
      <c r="B14" s="151"/>
      <c r="C14" s="152">
        <v>5</v>
      </c>
      <c r="D14" s="347" t="s">
        <v>228</v>
      </c>
      <c r="E14" s="348"/>
      <c r="F14" s="349" t="s">
        <v>229</v>
      </c>
      <c r="G14" s="350"/>
      <c r="H14" s="356"/>
      <c r="I14" s="356"/>
    </row>
    <row r="15" spans="2:9" ht="41.25" customHeight="1">
      <c r="B15" s="151"/>
      <c r="C15" s="152">
        <v>5</v>
      </c>
      <c r="D15" s="347" t="s">
        <v>230</v>
      </c>
      <c r="E15" s="348"/>
      <c r="F15" s="349" t="s">
        <v>231</v>
      </c>
      <c r="G15" s="350"/>
      <c r="H15" s="356"/>
      <c r="I15" s="356"/>
    </row>
    <row r="16" spans="2:9" ht="41.25" customHeight="1">
      <c r="B16" s="151"/>
      <c r="C16" s="152">
        <v>5</v>
      </c>
      <c r="D16" s="351" t="s">
        <v>232</v>
      </c>
      <c r="E16" s="352"/>
      <c r="F16" s="349" t="s">
        <v>233</v>
      </c>
      <c r="G16" s="350"/>
      <c r="H16" s="356"/>
      <c r="I16" s="356"/>
    </row>
    <row r="17" spans="2:9" ht="51.75" customHeight="1">
      <c r="B17" s="151"/>
      <c r="C17" s="152">
        <v>5</v>
      </c>
      <c r="D17" s="352" t="s">
        <v>234</v>
      </c>
      <c r="E17" s="355"/>
      <c r="F17" s="349" t="s">
        <v>235</v>
      </c>
      <c r="G17" s="350"/>
      <c r="H17" s="356"/>
      <c r="I17" s="356"/>
    </row>
    <row r="18" spans="2:9" ht="51.75" customHeight="1">
      <c r="B18" s="151"/>
      <c r="C18" s="152">
        <v>5</v>
      </c>
      <c r="D18" s="351" t="s">
        <v>236</v>
      </c>
      <c r="E18" s="352"/>
      <c r="F18" s="349" t="s">
        <v>237</v>
      </c>
      <c r="G18" s="350"/>
      <c r="H18" s="356"/>
      <c r="I18" s="356"/>
    </row>
    <row r="19" spans="2:9" ht="51.75" customHeight="1">
      <c r="B19" s="151"/>
      <c r="C19" s="152">
        <v>5</v>
      </c>
      <c r="D19" s="131" t="s">
        <v>238</v>
      </c>
      <c r="E19" s="132"/>
      <c r="F19" s="349" t="s">
        <v>239</v>
      </c>
      <c r="G19" s="350"/>
      <c r="H19" s="356"/>
      <c r="I19" s="356"/>
    </row>
    <row r="20" spans="2:9" ht="51.75" customHeight="1">
      <c r="B20" s="151"/>
      <c r="C20" s="152">
        <v>5</v>
      </c>
      <c r="D20" s="131" t="s">
        <v>240</v>
      </c>
      <c r="E20" s="132"/>
      <c r="F20" s="349" t="s">
        <v>241</v>
      </c>
      <c r="G20" s="350"/>
      <c r="H20" s="356"/>
      <c r="I20" s="356"/>
    </row>
    <row r="21" spans="2:9" ht="66.75" customHeight="1">
      <c r="B21" s="151"/>
      <c r="C21" s="152">
        <v>5</v>
      </c>
      <c r="D21" s="351" t="s">
        <v>242</v>
      </c>
      <c r="E21" s="352"/>
      <c r="F21" s="349" t="s">
        <v>243</v>
      </c>
      <c r="G21" s="350"/>
      <c r="H21" s="356"/>
      <c r="I21" s="356"/>
    </row>
    <row r="22" spans="2:9" ht="23.25" customHeight="1">
      <c r="B22" s="151"/>
      <c r="C22" s="152">
        <v>5</v>
      </c>
      <c r="D22" s="353" t="s">
        <v>244</v>
      </c>
      <c r="E22" s="354"/>
      <c r="F22" s="349" t="s">
        <v>245</v>
      </c>
      <c r="G22" s="350"/>
      <c r="H22" s="379"/>
      <c r="I22" s="379"/>
    </row>
    <row r="23" spans="2:9" ht="26.25" customHeight="1">
      <c r="B23" s="151"/>
      <c r="C23" s="152">
        <v>5</v>
      </c>
      <c r="D23" s="368" t="s">
        <v>246</v>
      </c>
      <c r="E23" s="368"/>
      <c r="F23" s="369" t="s">
        <v>247</v>
      </c>
      <c r="G23" s="350"/>
      <c r="H23" s="356"/>
      <c r="I23" s="356"/>
    </row>
    <row r="24" spans="2:9" ht="26.25" customHeight="1">
      <c r="B24" s="151"/>
      <c r="C24" s="152">
        <v>5</v>
      </c>
      <c r="D24" s="368" t="s">
        <v>248</v>
      </c>
      <c r="E24" s="368"/>
      <c r="F24" s="369" t="s">
        <v>249</v>
      </c>
      <c r="G24" s="350"/>
      <c r="H24" s="356"/>
      <c r="I24" s="356"/>
    </row>
    <row r="25" spans="2:9" ht="26.25" customHeight="1">
      <c r="B25" s="151"/>
      <c r="C25" s="152">
        <v>5</v>
      </c>
      <c r="D25" s="370" t="s">
        <v>250</v>
      </c>
      <c r="E25" s="371"/>
      <c r="F25" s="369" t="s">
        <v>251</v>
      </c>
      <c r="G25" s="350"/>
      <c r="H25" s="356"/>
      <c r="I25" s="356"/>
    </row>
    <row r="26" spans="2:9" ht="27" customHeight="1">
      <c r="B26" s="94"/>
      <c r="C26" s="356" t="s">
        <v>252</v>
      </c>
      <c r="D26" s="357"/>
      <c r="E26" s="357"/>
      <c r="F26" s="357"/>
      <c r="G26" s="358"/>
    </row>
    <row r="27" spans="2:9" ht="27" customHeight="1">
      <c r="B27" s="359" t="s">
        <v>253</v>
      </c>
      <c r="C27" s="360"/>
      <c r="D27" s="360"/>
      <c r="E27" s="360"/>
      <c r="F27" s="360"/>
      <c r="G27" s="361"/>
    </row>
    <row r="28" spans="2:9" ht="10.5" customHeight="1">
      <c r="B28" s="153"/>
      <c r="D28" s="95"/>
      <c r="E28" s="96"/>
      <c r="F28" s="97"/>
      <c r="G28" s="97"/>
    </row>
    <row r="29" spans="2:9">
      <c r="B29" s="153"/>
      <c r="C29" s="154"/>
      <c r="D29" s="362" t="s">
        <v>218</v>
      </c>
      <c r="E29" s="362"/>
      <c r="F29" s="363" t="s">
        <v>219</v>
      </c>
      <c r="G29" s="364"/>
    </row>
    <row r="30" spans="2:9">
      <c r="B30" s="153"/>
      <c r="D30" s="365" t="s">
        <v>220</v>
      </c>
      <c r="E30" s="365"/>
      <c r="F30" s="366" t="s">
        <v>254</v>
      </c>
      <c r="G30" s="367"/>
      <c r="H30" s="356"/>
      <c r="I30" s="356"/>
    </row>
    <row r="31" spans="2:9">
      <c r="B31" s="153"/>
      <c r="D31" s="365" t="s">
        <v>222</v>
      </c>
      <c r="E31" s="365"/>
      <c r="F31" s="366" t="s">
        <v>255</v>
      </c>
      <c r="G31" s="367"/>
      <c r="H31" s="356"/>
      <c r="I31" s="356"/>
    </row>
    <row r="32" spans="2:9">
      <c r="B32" s="153"/>
      <c r="D32" s="365" t="s">
        <v>224</v>
      </c>
      <c r="E32" s="365"/>
      <c r="F32" s="366" t="s">
        <v>256</v>
      </c>
      <c r="G32" s="367"/>
      <c r="H32" s="356"/>
      <c r="I32" s="356"/>
    </row>
    <row r="33" spans="2:9">
      <c r="B33" s="153"/>
      <c r="D33" s="365" t="s">
        <v>226</v>
      </c>
      <c r="E33" s="365"/>
      <c r="F33" s="366" t="s">
        <v>257</v>
      </c>
      <c r="G33" s="367"/>
      <c r="H33" s="356"/>
      <c r="I33" s="356"/>
    </row>
    <row r="34" spans="2:9">
      <c r="B34" s="153"/>
      <c r="D34" s="365" t="s">
        <v>228</v>
      </c>
      <c r="E34" s="365"/>
      <c r="F34" s="366" t="s">
        <v>258</v>
      </c>
      <c r="G34" s="367"/>
      <c r="H34" s="356"/>
      <c r="I34" s="356"/>
    </row>
    <row r="35" spans="2:9" ht="40.9" customHeight="1">
      <c r="B35" s="153"/>
      <c r="D35" s="365" t="s">
        <v>259</v>
      </c>
      <c r="E35" s="365"/>
      <c r="F35" s="366" t="s">
        <v>260</v>
      </c>
      <c r="G35" s="367"/>
      <c r="H35" s="356"/>
      <c r="I35" s="356"/>
    </row>
    <row r="36" spans="2:9" ht="42" customHeight="1">
      <c r="B36" s="155"/>
      <c r="C36" s="156"/>
      <c r="D36" s="365" t="s">
        <v>261</v>
      </c>
      <c r="E36" s="365"/>
      <c r="F36" s="366" t="s">
        <v>262</v>
      </c>
      <c r="G36" s="367"/>
      <c r="H36" s="380"/>
      <c r="I36" s="380"/>
    </row>
    <row r="37" spans="2:9" ht="30.75" customHeight="1">
      <c r="B37" s="155"/>
      <c r="C37" s="156"/>
      <c r="D37" s="365" t="s">
        <v>263</v>
      </c>
      <c r="E37" s="365"/>
      <c r="F37" s="366" t="s">
        <v>264</v>
      </c>
      <c r="G37" s="367"/>
      <c r="H37" s="380"/>
      <c r="I37" s="380"/>
    </row>
    <row r="38" spans="2:9" ht="33" customHeight="1">
      <c r="B38" s="155"/>
      <c r="C38" s="156"/>
      <c r="D38" s="365" t="s">
        <v>265</v>
      </c>
      <c r="E38" s="365"/>
      <c r="F38" s="366" t="s">
        <v>264</v>
      </c>
      <c r="G38" s="367"/>
      <c r="H38" s="380"/>
      <c r="I38" s="380"/>
    </row>
    <row r="39" spans="2:9" ht="30" customHeight="1">
      <c r="B39" s="155"/>
      <c r="C39" s="156"/>
      <c r="D39" s="365" t="s">
        <v>266</v>
      </c>
      <c r="E39" s="365"/>
      <c r="F39" s="366" t="s">
        <v>264</v>
      </c>
      <c r="G39" s="367"/>
      <c r="H39" s="380"/>
      <c r="I39" s="380"/>
    </row>
    <row r="40" spans="2:9" ht="30" customHeight="1">
      <c r="B40" s="155"/>
      <c r="C40" s="156"/>
      <c r="D40" s="365" t="s">
        <v>267</v>
      </c>
      <c r="E40" s="365"/>
      <c r="F40" s="366" t="s">
        <v>264</v>
      </c>
      <c r="G40" s="367"/>
      <c r="H40" s="380"/>
      <c r="I40" s="380"/>
    </row>
    <row r="41" spans="2:9" ht="30" customHeight="1">
      <c r="B41" s="155"/>
      <c r="C41" s="156"/>
      <c r="D41" s="372" t="s">
        <v>268</v>
      </c>
      <c r="E41" s="373"/>
      <c r="F41" s="366" t="s">
        <v>269</v>
      </c>
      <c r="G41" s="367"/>
      <c r="H41" s="380"/>
      <c r="I41" s="380"/>
    </row>
    <row r="42" spans="2:9" ht="35.25" customHeight="1">
      <c r="B42" s="155"/>
      <c r="C42" s="156"/>
      <c r="D42" s="365" t="s">
        <v>270</v>
      </c>
      <c r="E42" s="365"/>
      <c r="F42" s="366" t="s">
        <v>271</v>
      </c>
      <c r="G42" s="367"/>
      <c r="H42" s="380"/>
      <c r="I42" s="380"/>
    </row>
    <row r="43" spans="2:9" ht="31.5" customHeight="1">
      <c r="B43" s="155"/>
      <c r="C43" s="156"/>
      <c r="D43" s="365" t="s">
        <v>263</v>
      </c>
      <c r="E43" s="365"/>
      <c r="F43" s="366" t="s">
        <v>264</v>
      </c>
      <c r="G43" s="367"/>
      <c r="H43" s="380"/>
      <c r="I43" s="380"/>
    </row>
    <row r="44" spans="2:9" ht="35.25" customHeight="1">
      <c r="B44" s="155"/>
      <c r="C44" s="156"/>
      <c r="D44" s="365" t="s">
        <v>272</v>
      </c>
      <c r="E44" s="365"/>
      <c r="F44" s="366" t="s">
        <v>264</v>
      </c>
      <c r="G44" s="367"/>
      <c r="H44" s="380"/>
      <c r="I44" s="380"/>
    </row>
    <row r="45" spans="2:9" ht="57" customHeight="1">
      <c r="B45" s="155"/>
      <c r="C45" s="156"/>
      <c r="D45" s="365" t="s">
        <v>267</v>
      </c>
      <c r="E45" s="365"/>
      <c r="F45" s="366" t="s">
        <v>264</v>
      </c>
      <c r="G45" s="367"/>
      <c r="H45" s="380"/>
      <c r="I45" s="380"/>
    </row>
    <row r="46" spans="2:9" ht="32.25" customHeight="1">
      <c r="B46" s="155"/>
      <c r="C46" s="156"/>
      <c r="D46" s="365" t="s">
        <v>265</v>
      </c>
      <c r="E46" s="365"/>
      <c r="F46" s="366" t="s">
        <v>264</v>
      </c>
      <c r="G46" s="367"/>
      <c r="H46" s="380"/>
      <c r="I46" s="380"/>
    </row>
    <row r="47" spans="2:9" ht="32.25" customHeight="1">
      <c r="B47" s="155"/>
      <c r="C47" s="156"/>
      <c r="D47" s="372" t="s">
        <v>273</v>
      </c>
      <c r="E47" s="373"/>
      <c r="F47" s="377" t="s">
        <v>274</v>
      </c>
      <c r="G47" s="378"/>
      <c r="H47" s="380"/>
      <c r="I47" s="380"/>
    </row>
    <row r="48" spans="2:9" ht="32.25" customHeight="1">
      <c r="B48" s="155"/>
      <c r="C48" s="156"/>
      <c r="D48" s="365" t="s">
        <v>275</v>
      </c>
      <c r="E48" s="365"/>
      <c r="F48" s="366" t="s">
        <v>276</v>
      </c>
      <c r="G48" s="367"/>
      <c r="H48" s="380"/>
      <c r="I48" s="380"/>
    </row>
    <row r="49" spans="2:9" ht="32.25" customHeight="1">
      <c r="B49" s="155"/>
      <c r="C49" s="156"/>
      <c r="D49" s="365" t="s">
        <v>277</v>
      </c>
      <c r="E49" s="365"/>
      <c r="F49" s="366" t="s">
        <v>278</v>
      </c>
      <c r="G49" s="367"/>
      <c r="H49" s="380"/>
      <c r="I49" s="380"/>
    </row>
    <row r="50" spans="2:9" ht="32.25" customHeight="1">
      <c r="B50" s="155"/>
      <c r="C50" s="156"/>
      <c r="D50" s="365" t="s">
        <v>279</v>
      </c>
      <c r="E50" s="365"/>
      <c r="F50" s="366" t="s">
        <v>280</v>
      </c>
      <c r="G50" s="367"/>
      <c r="H50" s="380"/>
      <c r="I50" s="380"/>
    </row>
    <row r="51" spans="2:9" ht="32.25" customHeight="1">
      <c r="B51" s="155"/>
      <c r="C51" s="156"/>
      <c r="D51" s="95"/>
      <c r="E51" s="95"/>
      <c r="F51" s="97"/>
      <c r="G51" s="97"/>
    </row>
    <row r="52" spans="2:9" ht="21.75" customHeight="1">
      <c r="B52" s="359" t="s">
        <v>281</v>
      </c>
      <c r="C52" s="360"/>
      <c r="D52" s="360"/>
      <c r="E52" s="360"/>
      <c r="F52" s="360"/>
      <c r="G52" s="361"/>
    </row>
    <row r="53" spans="2:9" ht="21.75" customHeight="1">
      <c r="B53" s="359" t="s">
        <v>282</v>
      </c>
      <c r="C53" s="360"/>
      <c r="D53" s="360"/>
      <c r="E53" s="360"/>
      <c r="F53" s="360"/>
      <c r="G53" s="361"/>
    </row>
    <row r="54" spans="2:9" ht="20.25" customHeight="1">
      <c r="B54" s="359" t="s">
        <v>283</v>
      </c>
      <c r="C54" s="360"/>
      <c r="D54" s="360"/>
      <c r="E54" s="360"/>
      <c r="F54" s="360"/>
      <c r="G54" s="361"/>
    </row>
    <row r="55" spans="2:9" ht="20.25" customHeight="1">
      <c r="B55" s="359" t="s">
        <v>284</v>
      </c>
      <c r="C55" s="360"/>
      <c r="D55" s="360"/>
      <c r="E55" s="360"/>
      <c r="F55" s="360"/>
      <c r="G55" s="361"/>
    </row>
    <row r="56" spans="2:9" ht="18" customHeight="1" thickBot="1">
      <c r="B56" s="374" t="s">
        <v>285</v>
      </c>
      <c r="C56" s="375"/>
      <c r="D56" s="375"/>
      <c r="E56" s="375"/>
      <c r="F56" s="375"/>
      <c r="G56" s="376"/>
    </row>
    <row r="57" spans="2:9">
      <c r="B57" s="157"/>
      <c r="C57" s="158"/>
      <c r="D57" s="157"/>
      <c r="E57" s="157"/>
      <c r="F57" s="157"/>
      <c r="G57" s="157"/>
    </row>
  </sheetData>
  <mergeCells count="124">
    <mergeCell ref="H49:I49"/>
    <mergeCell ref="H50:I50"/>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54:G54"/>
    <mergeCell ref="B55:G55"/>
    <mergeCell ref="B56:G56"/>
    <mergeCell ref="D49:E49"/>
    <mergeCell ref="F49:G49"/>
    <mergeCell ref="D50:E50"/>
    <mergeCell ref="F50:G50"/>
    <mergeCell ref="B52:G52"/>
    <mergeCell ref="B53:G53"/>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20:G20"/>
    <mergeCell ref="D21:E21"/>
    <mergeCell ref="F21:G21"/>
    <mergeCell ref="D22:E22"/>
    <mergeCell ref="F22:G22"/>
    <mergeCell ref="D16:E16"/>
    <mergeCell ref="F16:G16"/>
    <mergeCell ref="D17:E17"/>
    <mergeCell ref="F17:G17"/>
    <mergeCell ref="D18:E18"/>
    <mergeCell ref="F18:G18"/>
    <mergeCell ref="D15:E15"/>
    <mergeCell ref="F15:G15"/>
    <mergeCell ref="D10:E10"/>
    <mergeCell ref="F10:G10"/>
    <mergeCell ref="D11:E11"/>
    <mergeCell ref="F11:G11"/>
    <mergeCell ref="D12:E12"/>
    <mergeCell ref="F12:G12"/>
    <mergeCell ref="F19:G19"/>
    <mergeCell ref="B2:G2"/>
    <mergeCell ref="B3:G3"/>
    <mergeCell ref="B4:G4"/>
    <mergeCell ref="B6:G7"/>
    <mergeCell ref="D9:E9"/>
    <mergeCell ref="F9:G9"/>
    <mergeCell ref="D13:E13"/>
    <mergeCell ref="F13:G13"/>
    <mergeCell ref="D14:E14"/>
    <mergeCell ref="F14:G1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G37"/>
  <sheetViews>
    <sheetView showGridLines="0" topLeftCell="E25" zoomScale="40" zoomScaleNormal="40" zoomScalePageLayoutView="50" workbookViewId="0">
      <selection activeCell="K29" sqref="K29"/>
    </sheetView>
  </sheetViews>
  <sheetFormatPr defaultColWidth="11.42578125" defaultRowHeight="15"/>
  <cols>
    <col min="1" max="1" width="5" bestFit="1" customWidth="1"/>
    <col min="2" max="2" width="36.7109375" customWidth="1"/>
    <col min="3" max="3" width="35.7109375" customWidth="1"/>
    <col min="4" max="4" width="52.5703125" style="7"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28515625" customWidth="1"/>
    <col min="12" max="12" width="13.85546875" hidden="1" customWidth="1"/>
    <col min="13" max="13" width="25.5703125" customWidth="1"/>
    <col min="14" max="14" width="26.28515625" customWidth="1"/>
    <col min="15" max="15" width="6.28515625" hidden="1" customWidth="1"/>
    <col min="16" max="257" width="11.42578125" style="9"/>
    <col min="258" max="16384" width="11.42578125" style="14"/>
  </cols>
  <sheetData>
    <row r="1" spans="1:267" s="11" customFormat="1" ht="27">
      <c r="A1" s="381"/>
      <c r="B1" s="382"/>
      <c r="C1" s="382"/>
      <c r="D1" s="229"/>
      <c r="E1" s="33"/>
      <c r="F1" s="33"/>
      <c r="G1" s="33"/>
      <c r="H1" s="33"/>
      <c r="I1" s="33"/>
      <c r="J1" s="33"/>
      <c r="K1" s="33"/>
      <c r="L1" s="33"/>
      <c r="M1" s="33"/>
      <c r="N1" s="230"/>
      <c r="O1" s="33"/>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row>
    <row r="2" spans="1:267" s="11" customFormat="1" ht="27">
      <c r="A2" s="383"/>
      <c r="B2" s="384"/>
      <c r="C2" s="384"/>
      <c r="D2" s="231"/>
      <c r="E2" s="28"/>
      <c r="F2" s="28"/>
      <c r="G2" s="28"/>
      <c r="H2" s="28"/>
      <c r="I2" s="28"/>
      <c r="J2" s="28"/>
      <c r="K2" s="28"/>
      <c r="L2" s="28"/>
      <c r="M2" s="28"/>
      <c r="N2" s="232"/>
      <c r="O2" s="28"/>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row>
    <row r="3" spans="1:267" s="11" customFormat="1" ht="27">
      <c r="A3" s="233"/>
      <c r="B3" s="234"/>
      <c r="C3" s="234"/>
      <c r="D3" s="231"/>
      <c r="E3" s="28"/>
      <c r="F3" s="28"/>
      <c r="G3" s="28"/>
      <c r="H3" s="28"/>
      <c r="I3" s="28"/>
      <c r="J3" s="28"/>
      <c r="K3" s="28"/>
      <c r="L3" s="28"/>
      <c r="M3" s="28"/>
      <c r="N3" s="232"/>
      <c r="O3" s="28"/>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row>
    <row r="4" spans="1:267" s="11" customFormat="1" ht="44.25" customHeight="1">
      <c r="A4" s="425" t="s">
        <v>286</v>
      </c>
      <c r="B4" s="425"/>
      <c r="C4" s="425"/>
      <c r="D4" s="389" t="s">
        <v>5</v>
      </c>
      <c r="E4" s="390"/>
      <c r="F4" s="390"/>
      <c r="G4" s="390"/>
      <c r="H4" s="390"/>
      <c r="I4" s="390"/>
      <c r="J4" s="390"/>
      <c r="K4" s="390"/>
      <c r="L4" s="390"/>
      <c r="M4" s="390"/>
      <c r="N4" s="391"/>
      <c r="O4" s="128"/>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row>
    <row r="5" spans="1:267" s="11" customFormat="1" ht="44.25" customHeight="1">
      <c r="A5" s="425" t="s">
        <v>287</v>
      </c>
      <c r="B5" s="425"/>
      <c r="C5" s="425"/>
      <c r="D5" s="389" t="s">
        <v>288</v>
      </c>
      <c r="E5" s="390"/>
      <c r="F5" s="390"/>
      <c r="G5" s="390"/>
      <c r="H5" s="390"/>
      <c r="I5" s="390"/>
      <c r="J5" s="390"/>
      <c r="K5" s="390"/>
      <c r="L5" s="390"/>
      <c r="M5" s="390"/>
      <c r="N5" s="391"/>
      <c r="O5" s="129"/>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row>
    <row r="6" spans="1:267" s="11" customFormat="1" ht="44.25" customHeight="1">
      <c r="A6" s="425" t="s">
        <v>289</v>
      </c>
      <c r="B6" s="425"/>
      <c r="C6" s="425"/>
      <c r="D6" s="389" t="s">
        <v>290</v>
      </c>
      <c r="E6" s="390"/>
      <c r="F6" s="390"/>
      <c r="G6" s="390"/>
      <c r="H6" s="390"/>
      <c r="I6" s="390"/>
      <c r="J6" s="390"/>
      <c r="K6" s="390"/>
      <c r="L6" s="390"/>
      <c r="M6" s="390"/>
      <c r="N6" s="391"/>
      <c r="O6" s="98"/>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row>
    <row r="7" spans="1:267" s="11" customFormat="1" ht="39.75" customHeight="1" thickBot="1">
      <c r="A7" s="99" t="s">
        <v>291</v>
      </c>
      <c r="B7" s="100"/>
      <c r="C7" s="100"/>
      <c r="D7" s="404" t="s">
        <v>292</v>
      </c>
      <c r="E7" s="401" t="s">
        <v>293</v>
      </c>
      <c r="F7" s="402"/>
      <c r="G7" s="402"/>
      <c r="H7" s="403"/>
      <c r="I7" s="414" t="s">
        <v>294</v>
      </c>
      <c r="J7" s="415"/>
      <c r="K7" s="415"/>
      <c r="L7" s="415"/>
      <c r="M7" s="416"/>
      <c r="N7" s="426" t="s">
        <v>295</v>
      </c>
      <c r="O7" s="427"/>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row>
    <row r="8" spans="1:267" s="11" customFormat="1" ht="47.25" customHeight="1" thickTop="1">
      <c r="A8" s="437" t="s">
        <v>296</v>
      </c>
      <c r="B8" s="439" t="s">
        <v>297</v>
      </c>
      <c r="C8" s="93" t="s">
        <v>298</v>
      </c>
      <c r="D8" s="404"/>
      <c r="E8" s="399" t="s">
        <v>234</v>
      </c>
      <c r="F8" s="399" t="s">
        <v>299</v>
      </c>
      <c r="G8" s="399" t="s">
        <v>300</v>
      </c>
      <c r="H8" s="399" t="s">
        <v>240</v>
      </c>
      <c r="I8" s="405" t="s">
        <v>301</v>
      </c>
      <c r="J8" s="88" t="s">
        <v>302</v>
      </c>
      <c r="K8" s="405" t="s">
        <v>294</v>
      </c>
      <c r="L8" s="405" t="s">
        <v>303</v>
      </c>
      <c r="M8" s="405" t="s">
        <v>304</v>
      </c>
      <c r="N8" s="407" t="s">
        <v>305</v>
      </c>
      <c r="O8" s="407" t="s">
        <v>306</v>
      </c>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row>
    <row r="9" spans="1:267" s="13" customFormat="1" ht="51" customHeight="1" thickBot="1">
      <c r="A9" s="438"/>
      <c r="B9" s="404"/>
      <c r="C9" s="168" t="s">
        <v>307</v>
      </c>
      <c r="D9" s="404"/>
      <c r="E9" s="400"/>
      <c r="F9" s="400"/>
      <c r="G9" s="400"/>
      <c r="H9" s="400"/>
      <c r="I9" s="400"/>
      <c r="J9" s="92" t="s">
        <v>308</v>
      </c>
      <c r="K9" s="400" t="s">
        <v>309</v>
      </c>
      <c r="L9" s="400"/>
      <c r="M9" s="400" t="s">
        <v>309</v>
      </c>
      <c r="N9" s="409"/>
      <c r="O9" s="408"/>
      <c r="P9" s="10"/>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row>
    <row r="10" spans="1:267" ht="30">
      <c r="A10" s="443">
        <v>1</v>
      </c>
      <c r="B10" s="397" t="s">
        <v>310</v>
      </c>
      <c r="C10" s="397" t="s">
        <v>311</v>
      </c>
      <c r="D10" s="109" t="s">
        <v>312</v>
      </c>
      <c r="E10" s="440">
        <v>12</v>
      </c>
      <c r="F10" s="417">
        <v>1</v>
      </c>
      <c r="G10" s="419">
        <f>+F10/E10</f>
        <v>8.3333333333333329E-2</v>
      </c>
      <c r="H10" s="421"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Baja - 2</v>
      </c>
      <c r="I10" s="102" t="s">
        <v>313</v>
      </c>
      <c r="J10" s="115" t="s">
        <v>314</v>
      </c>
      <c r="K10" s="102" t="str">
        <f>IFERROR(CONCATENATE(INDEX('8- Políticas de Administración '!$B$16:$F$53,MATCH('5- Identificación de Riesgos'!J10,'8- Políticas de Administración '!$C$16:$C$54,0),1)," - ",L10),"")</f>
        <v>Moderado - 3</v>
      </c>
      <c r="L10" s="127">
        <f>IFERROR(VLOOKUP(INDEX('8- Políticas de Administración '!$B$16:$F$63,MATCH('5- Identificación de Riesgos'!J10,'8- Políticas de Administración '!$C$16:$C$64,0),1),'8- Políticas de Administración '!$B$16:$F$64,5,FALSE),"")</f>
        <v>3</v>
      </c>
      <c r="M10" s="397" t="str">
        <f>IFERROR(CONCATENATE(INDEX('8- Políticas de Administración '!$B$16:$F$53,MATCH(ROUND(AVERAGE(L10:L14),0),'8- Políticas de Administración '!$F$16:$F$53,0),1)," - ",ROUND(AVERAGE(L10:L14),0)),"")</f>
        <v>Menor - 2</v>
      </c>
      <c r="N10" s="395" t="str">
        <f>IFERROR(CONCATENATE(VLOOKUP((LEFT(H10,LEN(H10)-4)&amp;LEFT(M10,LEN(M10)-4)),'9- Matriz de Calor '!$D$18:$E$42,2,0)," - ",RIGHT(H10,1)*RIGHT(M10,1)),"")</f>
        <v>Moderado - 4</v>
      </c>
      <c r="O10" s="392">
        <f>RIGHT(H10,1)*RIGHT(M10,1)</f>
        <v>4</v>
      </c>
      <c r="P10" s="10"/>
    </row>
    <row r="11" spans="1:267" ht="45">
      <c r="A11" s="444"/>
      <c r="B11" s="398"/>
      <c r="C11" s="398"/>
      <c r="D11" s="109" t="s">
        <v>315</v>
      </c>
      <c r="E11" s="441"/>
      <c r="F11" s="418"/>
      <c r="G11" s="420"/>
      <c r="H11" s="422"/>
      <c r="I11" s="103" t="s">
        <v>316</v>
      </c>
      <c r="J11" s="271" t="s">
        <v>317</v>
      </c>
      <c r="K11" s="103" t="str">
        <f>IFERROR(CONCATENATE(INDEX('8- Políticas de Administración '!$B$16:$F$53,MATCH('5- Identificación de Riesgos'!J11,'8- Políticas de Administración '!$C$16:$C$54,0),1)," - ",L11),"")</f>
        <v>Moderado - 3</v>
      </c>
      <c r="L11" s="126">
        <f>IFERROR(VLOOKUP(INDEX('8- Políticas de Administración '!$B$16:$F$63,MATCH('5- Identificación de Riesgos'!J11,'8- Políticas de Administración '!$C$16:$C$64,0),1),'8- Políticas de Administración '!$B$16:$F$64,5,FALSE),"")</f>
        <v>3</v>
      </c>
      <c r="M11" s="398"/>
      <c r="N11" s="396"/>
      <c r="O11" s="392"/>
      <c r="P11" s="10"/>
    </row>
    <row r="12" spans="1:267" ht="30">
      <c r="A12" s="444"/>
      <c r="B12" s="398"/>
      <c r="C12" s="398"/>
      <c r="D12" s="109" t="s">
        <v>318</v>
      </c>
      <c r="E12" s="441"/>
      <c r="F12" s="418"/>
      <c r="G12" s="420"/>
      <c r="H12" s="422"/>
      <c r="I12" s="103" t="s">
        <v>319</v>
      </c>
      <c r="J12" s="271" t="s">
        <v>320</v>
      </c>
      <c r="K12" s="103" t="str">
        <f>IFERROR(CONCATENATE(INDEX('8- Políticas de Administración '!$B$16:$F$53,MATCH('5- Identificación de Riesgos'!J12,'8- Políticas de Administración '!$C$16:$C$54,0),1)," - ",L12),"")</f>
        <v>Leve - 1</v>
      </c>
      <c r="L12" s="126">
        <f>IFERROR(VLOOKUP(INDEX('8- Políticas de Administración '!$B$16:$F$63,MATCH('5- Identificación de Riesgos'!J12,'8- Políticas de Administración '!$C$16:$C$64,0),1),'8- Políticas de Administración '!$B$16:$F$64,5,FALSE),"")</f>
        <v>1</v>
      </c>
      <c r="M12" s="398"/>
      <c r="N12" s="396"/>
      <c r="O12" s="392"/>
      <c r="P12" s="10"/>
    </row>
    <row r="13" spans="1:267" ht="35.25" customHeight="1">
      <c r="A13" s="444"/>
      <c r="B13" s="398"/>
      <c r="C13" s="398"/>
      <c r="D13" s="109" t="s">
        <v>321</v>
      </c>
      <c r="E13" s="441"/>
      <c r="F13" s="418"/>
      <c r="G13" s="420"/>
      <c r="H13" s="422"/>
      <c r="I13" s="103"/>
      <c r="J13" s="130"/>
      <c r="K13" s="103" t="str">
        <f>IFERROR(CONCATENATE(INDEX('8- Políticas de Administración '!$B$16:$F$53,MATCH('5- Identificación de Riesgos'!J13,'8- Políticas de Administración '!$C$16:$C$54,0),1)," - ",L13),"")</f>
        <v/>
      </c>
      <c r="L13" s="126" t="str">
        <f>IFERROR(VLOOKUP(INDEX('8- Políticas de Administración '!$B$16:$F$63,MATCH('5- Identificación de Riesgos'!J13,'8- Políticas de Administración '!$C$16:$C$64,0),1),'8- Políticas de Administración '!$B$16:$F$64,5,FALSE),"")</f>
        <v/>
      </c>
      <c r="M13" s="398"/>
      <c r="N13" s="396"/>
      <c r="O13" s="392"/>
      <c r="P13" s="10"/>
    </row>
    <row r="14" spans="1:267" ht="24.75" customHeight="1" thickBot="1">
      <c r="A14" s="444"/>
      <c r="B14" s="398"/>
      <c r="C14" s="398"/>
      <c r="D14" s="109"/>
      <c r="E14" s="441"/>
      <c r="F14" s="418"/>
      <c r="G14" s="420"/>
      <c r="H14" s="422"/>
      <c r="I14" s="103"/>
      <c r="J14" s="130"/>
      <c r="K14" s="103" t="str">
        <f>IFERROR(CONCATENATE(INDEX('8- Políticas de Administración '!$B$16:$F$53,MATCH('5- Identificación de Riesgos'!J14,'8- Políticas de Administración '!$C$16:$C$54,0),1)," - ",L14),"")</f>
        <v/>
      </c>
      <c r="L14" s="126" t="str">
        <f>IFERROR(VLOOKUP(INDEX('8- Políticas de Administración '!$B$16:$F$63,MATCH('5- Identificación de Riesgos'!J14,'8- Políticas de Administración '!$C$16:$C$64,0),1),'8- Políticas de Administración '!$B$16:$F$64,5,FALSE),"")</f>
        <v/>
      </c>
      <c r="M14" s="398"/>
      <c r="N14" s="396"/>
      <c r="O14" s="392"/>
      <c r="P14" s="10"/>
    </row>
    <row r="15" spans="1:267" ht="30">
      <c r="A15" s="443">
        <v>2</v>
      </c>
      <c r="B15" s="397" t="s">
        <v>322</v>
      </c>
      <c r="C15" s="397" t="s">
        <v>323</v>
      </c>
      <c r="D15" s="165" t="s">
        <v>324</v>
      </c>
      <c r="E15" s="440">
        <v>365</v>
      </c>
      <c r="F15" s="423">
        <v>20</v>
      </c>
      <c r="G15" s="419">
        <f t="shared" ref="G15" si="0">+F15/E15</f>
        <v>5.4794520547945202E-2</v>
      </c>
      <c r="H15" s="421" t="str">
        <f>CONCATENATE(IF(G15&lt;='8-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 - ",VLOOKUP(IF(G15&lt;='8-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valida"))))),'8- Políticas de Administración '!$B$6:$F$10,5,FALSE))</f>
        <v>Baja - 2</v>
      </c>
      <c r="I15" s="102" t="s">
        <v>313</v>
      </c>
      <c r="J15" s="272" t="s">
        <v>325</v>
      </c>
      <c r="K15" s="102" t="str">
        <f>IFERROR(CONCATENATE(INDEX('8- Políticas de Administración '!$B$16:$F$53,MATCH('5- Identificación de Riesgos'!J15,'8- Políticas de Administración '!$C$16:$C$54,0),1)," - ",L15),"")</f>
        <v>Menor - 2</v>
      </c>
      <c r="L15" s="127">
        <f>IFERROR(VLOOKUP(INDEX('8- Políticas de Administración '!$B$16:$F$63,MATCH('5- Identificación de Riesgos'!J15,'8- Políticas de Administración '!$C$16:$C$64,0),1),'8- Políticas de Administración '!$B$16:$F$64,5,FALSE),"")</f>
        <v>2</v>
      </c>
      <c r="M15" s="397" t="str">
        <f>IFERROR(CONCATENATE(INDEX('8- Políticas de Administración '!$B$16:$F$53,MATCH(ROUND(AVERAGE(L15:L22),0),'8- Políticas de Administración '!$F$16:$F$53,0),1)," - ",ROUND(AVERAGE(L15:L22),0)),"")</f>
        <v>Menor - 2</v>
      </c>
      <c r="N15" s="395" t="str">
        <f>IFERROR(CONCATENATE(VLOOKUP((LEFT(H15,LEN(H15)-4)&amp;LEFT(M15,LEN(M15)-4)),'9- Matriz de Calor '!$D$18:$E$42,2,0)," - ",RIGHT(H15,1)*RIGHT(M15,1)),"")</f>
        <v>Moderado - 4</v>
      </c>
      <c r="O15" s="393">
        <f>RIGHT(H15,1)*RIGHT(M15,1)</f>
        <v>4</v>
      </c>
    </row>
    <row r="16" spans="1:267" ht="45">
      <c r="A16" s="444"/>
      <c r="B16" s="398"/>
      <c r="C16" s="398"/>
      <c r="D16" s="166" t="s">
        <v>326</v>
      </c>
      <c r="E16" s="441"/>
      <c r="F16" s="424"/>
      <c r="G16" s="420"/>
      <c r="H16" s="422"/>
      <c r="I16" s="103" t="s">
        <v>316</v>
      </c>
      <c r="J16" s="271" t="s">
        <v>317</v>
      </c>
      <c r="K16" s="103" t="str">
        <f>IFERROR(CONCATENATE(INDEX('8- Políticas de Administración '!$B$16:$F$53,MATCH('5- Identificación de Riesgos'!J16,'8- Políticas de Administración '!$C$16:$C$54,0),1)," - ",L16),"")</f>
        <v>Moderado - 3</v>
      </c>
      <c r="L16" s="126">
        <f>IFERROR(VLOOKUP(INDEX('8- Políticas de Administración '!$B$16:$F$63,MATCH('5- Identificación de Riesgos'!J16,'8- Políticas de Administración '!$C$16:$C$64,0),1),'8- Políticas de Administración '!$B$16:$F$64,5,FALSE),"")</f>
        <v>3</v>
      </c>
      <c r="M16" s="398"/>
      <c r="N16" s="396"/>
      <c r="O16" s="394"/>
    </row>
    <row r="17" spans="1:257" ht="45">
      <c r="A17" s="444"/>
      <c r="B17" s="398"/>
      <c r="C17" s="398"/>
      <c r="D17" s="166" t="s">
        <v>327</v>
      </c>
      <c r="E17" s="441"/>
      <c r="F17" s="424"/>
      <c r="G17" s="420"/>
      <c r="H17" s="422"/>
      <c r="I17" s="103" t="s">
        <v>319</v>
      </c>
      <c r="J17" s="271" t="s">
        <v>320</v>
      </c>
      <c r="K17" s="103" t="str">
        <f>IFERROR(CONCATENATE(INDEX('8- Políticas de Administración '!$B$16:$F$53,MATCH('5- Identificación de Riesgos'!J17,'8- Políticas de Administración '!$C$16:$C$54,0),1)," - ",L17),"")</f>
        <v>Leve - 1</v>
      </c>
      <c r="L17" s="126">
        <f>IFERROR(VLOOKUP(INDEX('8- Políticas de Administración '!$B$16:$F$63,MATCH('5- Identificación de Riesgos'!J17,'8- Políticas de Administración '!$C$16:$C$64,0),1),'8- Políticas de Administración '!$B$16:$F$64,5,FALSE),"")</f>
        <v>1</v>
      </c>
      <c r="M17" s="398"/>
      <c r="N17" s="396"/>
      <c r="O17" s="394"/>
    </row>
    <row r="18" spans="1:257" ht="30.75" thickBot="1">
      <c r="A18" s="444"/>
      <c r="B18" s="398"/>
      <c r="C18" s="398"/>
      <c r="D18" s="167" t="s">
        <v>328</v>
      </c>
      <c r="E18" s="441"/>
      <c r="F18" s="424"/>
      <c r="G18" s="420"/>
      <c r="H18" s="422"/>
      <c r="I18" s="103"/>
      <c r="J18" s="130"/>
      <c r="K18" s="103" t="str">
        <f>IFERROR(CONCATENATE(INDEX('8- Políticas de Administración '!$B$16:$F$53,MATCH('5- Identificación de Riesgos'!J18,'8- Políticas de Administración '!$C$16:$C$54,0),1)," - ",L18),"")</f>
        <v/>
      </c>
      <c r="L18" s="126" t="str">
        <f>IFERROR(VLOOKUP(INDEX('8- Políticas de Administración '!$B$16:$F$63,MATCH('5- Identificación de Riesgos'!J18,'8- Políticas de Administración '!$C$16:$C$64,0),1),'8- Políticas de Administración '!$B$16:$F$64,5,FALSE),"")</f>
        <v/>
      </c>
      <c r="M18" s="398"/>
      <c r="N18" s="396"/>
      <c r="O18" s="394"/>
    </row>
    <row r="19" spans="1:257" ht="27.75" customHeight="1" thickBot="1">
      <c r="A19" s="444"/>
      <c r="B19" s="398"/>
      <c r="C19" s="398"/>
      <c r="D19" s="167" t="s">
        <v>329</v>
      </c>
      <c r="E19" s="441"/>
      <c r="F19" s="424"/>
      <c r="G19" s="420"/>
      <c r="H19" s="422"/>
      <c r="I19" s="103"/>
      <c r="J19" s="130"/>
      <c r="K19" s="103" t="str">
        <f>IFERROR(CONCATENATE(INDEX('8- Políticas de Administración '!$B$16:$F$53,MATCH('5- Identificación de Riesgos'!J19,'8- Políticas de Administración '!$C$16:$C$54,0),1)," - ",L19),"")</f>
        <v/>
      </c>
      <c r="L19" s="126" t="str">
        <f>IFERROR(VLOOKUP(INDEX('8- Políticas de Administración '!$B$16:$F$63,MATCH('5- Identificación de Riesgos'!J19,'8- Políticas de Administración '!$C$16:$C$64,0),1),'8- Políticas de Administración '!$B$16:$F$64,5,FALSE),"")</f>
        <v/>
      </c>
      <c r="M19" s="398"/>
      <c r="N19" s="396"/>
      <c r="O19" s="394"/>
    </row>
    <row r="20" spans="1:257">
      <c r="A20" s="444"/>
      <c r="B20" s="398"/>
      <c r="C20" s="398"/>
      <c r="D20" s="111" t="s">
        <v>330</v>
      </c>
      <c r="E20" s="441"/>
      <c r="F20" s="424"/>
      <c r="G20" s="420"/>
      <c r="H20" s="422"/>
      <c r="I20" s="103"/>
      <c r="J20" s="130"/>
      <c r="K20" s="103" t="str">
        <f>IFERROR(CONCATENATE(INDEX('8- Políticas de Administración '!$B$16:$F$53,MATCH('5- Identificación de Riesgos'!J20,'8- Políticas de Administración '!$C$16:$C$54,0),1)," - ",L20),"")</f>
        <v/>
      </c>
      <c r="L20" s="126" t="str">
        <f>IFERROR(VLOOKUP(INDEX('8- Políticas de Administración '!$B$16:$F$63,MATCH('5- Identificación de Riesgos'!J20,'8- Políticas de Administración '!$C$16:$C$64,0),1),'8- Políticas de Administración '!$B$16:$F$64,5,FALSE),"")</f>
        <v/>
      </c>
      <c r="M20" s="398"/>
      <c r="N20" s="396"/>
      <c r="O20" s="394"/>
    </row>
    <row r="21" spans="1:257" ht="45">
      <c r="A21" s="444"/>
      <c r="B21" s="398"/>
      <c r="C21" s="398"/>
      <c r="D21" s="111" t="s">
        <v>331</v>
      </c>
      <c r="E21" s="441"/>
      <c r="F21" s="424"/>
      <c r="G21" s="420"/>
      <c r="H21" s="422"/>
      <c r="I21" s="103"/>
      <c r="J21" s="130"/>
      <c r="K21" s="103" t="str">
        <f>IFERROR(CONCATENATE(INDEX('8- Políticas de Administración '!$B$16:$F$53,MATCH('5- Identificación de Riesgos'!J21,'8- Políticas de Administración '!$C$16:$C$54,0),1)," - ",L21),"")</f>
        <v/>
      </c>
      <c r="L21" s="126" t="str">
        <f>IFERROR(VLOOKUP(INDEX('8- Políticas de Administración '!$B$16:$F$63,MATCH('5- Identificación de Riesgos'!J21,'8- Políticas de Administración '!$C$16:$C$64,0),1),'8- Políticas de Administración '!$B$16:$F$64,5,FALSE),"")</f>
        <v/>
      </c>
      <c r="M21" s="398"/>
      <c r="N21" s="396"/>
      <c r="O21" s="394"/>
    </row>
    <row r="22" spans="1:257" ht="15.75" thickBot="1">
      <c r="A22" s="444"/>
      <c r="B22" s="398"/>
      <c r="C22" s="442"/>
      <c r="D22" s="111"/>
      <c r="E22" s="441"/>
      <c r="F22" s="424"/>
      <c r="G22" s="420"/>
      <c r="H22" s="422"/>
      <c r="I22" s="103"/>
      <c r="J22" s="130"/>
      <c r="K22" s="103" t="str">
        <f>IFERROR(CONCATENATE(INDEX('8- Políticas de Administración '!$B$16:$F$53,MATCH('5- Identificación de Riesgos'!J22,'8- Políticas de Administración '!$C$16:$C$54,0),1)," - ",L22),"")</f>
        <v/>
      </c>
      <c r="L22" s="126" t="str">
        <f>IFERROR(VLOOKUP(INDEX('8- Políticas de Administración '!$B$16:$F$63,MATCH('5- Identificación de Riesgos'!J22,'8- Políticas de Administración '!$C$16:$C$64,0),1),'8- Políticas de Administración '!$B$16:$F$64,5,FALSE),"")</f>
        <v/>
      </c>
      <c r="M22" s="398"/>
      <c r="N22" s="396"/>
      <c r="O22" s="394"/>
    </row>
    <row r="23" spans="1:257" ht="100.5" customHeight="1">
      <c r="A23" s="443">
        <v>3</v>
      </c>
      <c r="B23" s="440" t="s">
        <v>332</v>
      </c>
      <c r="C23" s="73" t="s">
        <v>333</v>
      </c>
      <c r="D23" s="446" t="s">
        <v>334</v>
      </c>
      <c r="E23" s="397">
        <v>365</v>
      </c>
      <c r="F23" s="433">
        <v>50</v>
      </c>
      <c r="G23" s="435">
        <f t="shared" ref="G23" si="1">+F23/E23</f>
        <v>0.13698630136986301</v>
      </c>
      <c r="H23" s="421" t="str">
        <f>CONCATENATE(IF(G23&lt;='8- Políticas de Administración '!$D$6,'8- Políticas de Administración '!$B$6,IF(G23&lt;='8- Políticas de Administración '!$D$7,'8- Políticas de Administración '!$B$7,IF(G23&lt;='8- Políticas de Administración '!$D$8,'8- Políticas de Administración '!$B$8,IF(G23&lt;='8- Políticas de Administración '!$D$9,'8- Políticas de Administración '!$B$9,IF(G23&lt;='8- Políticas de Administración '!$D$10,'8- Políticas de Administración '!$B$10,"Probabilidad no valida")))))," - ",VLOOKUP(IF(G23&lt;='8- Políticas de Administración '!$D$6,'8- Políticas de Administración '!$B$6,IF(G23&lt;='8- Políticas de Administración '!$D$7,'8- Políticas de Administración '!$B$7,IF(G23&lt;='8- Políticas de Administración '!$D$8,'8- Políticas de Administración '!$B$8,IF(G23&lt;='8- Políticas de Administración '!$D$9,'8- Políticas de Administración '!$B$9,IF(G23&lt;='8- Políticas de Administración '!$D$10,'8- Políticas de Administración '!$B$10,"Probabilidad no valida"))))),'8- Políticas de Administración '!$B$6:$F$10,5,FALSE))</f>
        <v>Media - 3</v>
      </c>
      <c r="I23" s="102" t="s">
        <v>313</v>
      </c>
      <c r="J23" s="272" t="s">
        <v>335</v>
      </c>
      <c r="K23" s="102" t="str">
        <f>IFERROR(CONCATENATE(INDEX('8- Políticas de Administración '!$B$16:$F$53,MATCH('5- Identificación de Riesgos'!J23,'8- Políticas de Administración '!$C$16:$C$54,0),1)," - ",L23),"")</f>
        <v>Leve - 1</v>
      </c>
      <c r="L23" s="127">
        <f>IFERROR(VLOOKUP(INDEX('8- Políticas de Administración '!$B$16:$F$63,MATCH('5- Identificación de Riesgos'!J23,'8- Políticas de Administración '!$C$16:$C$64,0),1),'8- Políticas de Administración '!$B$16:$F$64,5,FALSE),"")</f>
        <v>1</v>
      </c>
      <c r="M23" s="397" t="str">
        <f>IFERROR(CONCATENATE(INDEX('8- Políticas de Administración '!$B$16:$F$53,MATCH(ROUND(AVERAGE(L23:L26),0),'8- Políticas de Administración '!$F$16:$F$53,0),1)," - ",ROUND(AVERAGE(L23:L26),0)),"")</f>
        <v>Menor - 2</v>
      </c>
      <c r="N23" s="395" t="str">
        <f>IFERROR(CONCATENATE(VLOOKUP((LEFT(H23,LEN(H23)-4)&amp;LEFT(M23,LEN(M23)-4)),'9- Matriz de Calor '!$D$18:$E$42,2,0)," - ",RIGHT(H23,1)*RIGHT(M23,1)),"")</f>
        <v>Moderado - 6</v>
      </c>
      <c r="O23" s="394">
        <f>RIGHT(H23,1)*RIGHT(M23,1)</f>
        <v>6</v>
      </c>
    </row>
    <row r="24" spans="1:257" ht="59.25" customHeight="1">
      <c r="A24" s="444"/>
      <c r="B24" s="441"/>
      <c r="C24" s="73" t="s">
        <v>336</v>
      </c>
      <c r="D24" s="447"/>
      <c r="E24" s="398"/>
      <c r="F24" s="434"/>
      <c r="G24" s="436"/>
      <c r="H24" s="422"/>
      <c r="I24" s="103" t="s">
        <v>316</v>
      </c>
      <c r="J24" s="271" t="s">
        <v>337</v>
      </c>
      <c r="K24" s="103" t="str">
        <f>IFERROR(CONCATENATE(INDEX('8- Políticas de Administración '!$B$16:$F$53,MATCH('5- Identificación de Riesgos'!J24,'8- Políticas de Administración '!$C$16:$C$54,0),1)," - ",L24),"")</f>
        <v>Leve - 1</v>
      </c>
      <c r="L24" s="126">
        <f>IFERROR(VLOOKUP(INDEX('8- Políticas de Administración '!$B$16:$F$63,MATCH('5- Identificación de Riesgos'!J24,'8- Políticas de Administración '!$C$16:$C$64,0),1),'8- Políticas de Administración '!$B$16:$F$64,5,FALSE),"")</f>
        <v>1</v>
      </c>
      <c r="M24" s="398"/>
      <c r="N24" s="396"/>
      <c r="O24" s="394"/>
    </row>
    <row r="25" spans="1:257" ht="60">
      <c r="A25" s="444"/>
      <c r="B25" s="441"/>
      <c r="C25" s="73" t="s">
        <v>338</v>
      </c>
      <c r="D25" s="164" t="s">
        <v>339</v>
      </c>
      <c r="E25" s="398"/>
      <c r="F25" s="434"/>
      <c r="G25" s="436"/>
      <c r="H25" s="422"/>
      <c r="I25" s="103" t="s">
        <v>319</v>
      </c>
      <c r="J25" s="271" t="s">
        <v>320</v>
      </c>
      <c r="K25" s="103" t="str">
        <f>IFERROR(CONCATENATE(INDEX('8- Políticas de Administración '!$B$16:$F$53,MATCH('5- Identificación de Riesgos'!J25,'8- Políticas de Administración '!$C$16:$C$54,0),1)," - ",L25),"")</f>
        <v>Leve - 1</v>
      </c>
      <c r="L25" s="126">
        <f>IFERROR(VLOOKUP(INDEX('8- Políticas de Administración '!$B$16:$F$63,MATCH('5- Identificación de Riesgos'!J25,'8- Políticas de Administración '!$C$16:$C$64,0),1),'8- Políticas de Administración '!$B$16:$F$64,5,FALSE),"")</f>
        <v>1</v>
      </c>
      <c r="M25" s="398"/>
      <c r="N25" s="396"/>
      <c r="O25" s="394"/>
    </row>
    <row r="26" spans="1:257" ht="30.75" thickBot="1">
      <c r="A26" s="444"/>
      <c r="B26" s="441"/>
      <c r="C26" s="73"/>
      <c r="D26" s="109"/>
      <c r="E26" s="398"/>
      <c r="F26" s="434"/>
      <c r="G26" s="436"/>
      <c r="H26" s="422"/>
      <c r="I26" s="103" t="s">
        <v>340</v>
      </c>
      <c r="J26" s="271" t="s">
        <v>341</v>
      </c>
      <c r="K26" s="103" t="str">
        <f>IFERROR(CONCATENATE(INDEX('8- Políticas de Administración '!$B$16:$F$53,MATCH('5- Identificación de Riesgos'!J26,'8- Políticas de Administración '!$C$16:$C$54,0),1)," - ",L26),"")</f>
        <v>Catastrófico - 5</v>
      </c>
      <c r="L26" s="126">
        <f>IFERROR(VLOOKUP(INDEX('8- Políticas de Administración '!$B$16:$F$63,MATCH('5- Identificación de Riesgos'!J26,'8- Políticas de Administración '!$C$16:$C$64,0),1),'8- Políticas de Administración '!$B$16:$F$64,5,FALSE),"")</f>
        <v>5</v>
      </c>
      <c r="M26" s="398"/>
      <c r="N26" s="396"/>
      <c r="O26" s="394"/>
    </row>
    <row r="27" spans="1:257" ht="46.5">
      <c r="A27" s="387">
        <v>4</v>
      </c>
      <c r="B27" s="412" t="s">
        <v>342</v>
      </c>
      <c r="C27" s="412" t="s">
        <v>343</v>
      </c>
      <c r="D27" s="260" t="s">
        <v>344</v>
      </c>
      <c r="E27" s="397">
        <v>365</v>
      </c>
      <c r="F27" s="412">
        <v>0</v>
      </c>
      <c r="G27" s="430">
        <f>F27/E27</f>
        <v>0</v>
      </c>
      <c r="H27" s="432" t="str">
        <f>CONCATENATE(IF(G27&lt;='8- Políticas de Administración '!$D$6,'8- Políticas de Administración '!$B$6,IF(G27&lt;='8- Políticas de Administración '!$D$7,'8- Políticas de Administración '!$B$7,IF(G27&lt;='8- Políticas de Administración '!$D$8,'8- Políticas de Administración '!$B$8,IF(G27&lt;='8- Políticas de Administración '!$D$9,'8- Políticas de Administración '!$B$9,IF(G27&lt;='8- Políticas de Administración '!$D$10,'8- Políticas de Administración '!$B$10,"Probabilidad no valida")))))," - ",VLOOKUP(IF(G27&lt;='8- Políticas de Administración '!$D$6,'8- Políticas de Administración '!$B$6,IF(G27&lt;='8- Políticas de Administración '!$D$7,'8- Políticas de Administración '!$B$7,IF(G27&lt;='8- Políticas de Administración '!$D$8,'8- Políticas de Administración '!$B$8,IF(G27&lt;='8- Políticas de Administración '!$D$9,'8- Políticas de Administración '!$B$9,IF(G27&lt;='8- Políticas de Administración '!$D$10,'8- Políticas de Administración '!$B$10,"Probabilidad no valida"))))),'8- Políticas de Administración '!$B$6:$F$10,5,FALSE))</f>
        <v>Muy Baja - 1</v>
      </c>
      <c r="I27" s="103" t="s">
        <v>316</v>
      </c>
      <c r="J27" s="130" t="s">
        <v>345</v>
      </c>
      <c r="K27" s="102" t="str">
        <f>IFERROR(CONCATENATE(INDEX('8- Políticas de Administración '!$B$16:$F$53,MATCH('5- Identificación de Riesgos'!J27,'8- Políticas de Administración '!$C$16:$C$54,0),1)," - ",L27),"")</f>
        <v>Mayor - 4</v>
      </c>
      <c r="L27" s="127">
        <v>4</v>
      </c>
      <c r="M27" s="412" t="str">
        <f>IFERROR(CONCATENATE(INDEX('8- Políticas de Administración '!$B$16:$F$53,MATCH(ROUND(AVERAGE(L27:L31),0),'8- Políticas de Administración '!$F$16:$F$53,0),1)," - ",ROUND(AVERAGE(L27:L31),0)),"")</f>
        <v>Moderado - 3</v>
      </c>
      <c r="N27" s="413" t="str">
        <f>IFERROR(CONCATENATE(VLOOKUP((LEFT(H27,LEN(H27)-4)&amp;LEFT(M27,LEN(M27)-4)),'9- Matriz de Calor '!$D$18:$E$42,2,0)," - ",RIGHT(H27,1)*RIGHT(M27,1)),"")</f>
        <v>Moderado - 3</v>
      </c>
      <c r="O27" s="410">
        <f>RIGHT(H27,1)*RIGHT(M27,1)</f>
        <v>3</v>
      </c>
      <c r="Q27" s="385" t="s">
        <v>346</v>
      </c>
      <c r="R27" s="385"/>
      <c r="S27" s="385"/>
      <c r="T27" s="385"/>
      <c r="U27" s="385"/>
      <c r="V27" s="385"/>
    </row>
    <row r="28" spans="1:257" ht="39" customHeight="1">
      <c r="A28" s="388"/>
      <c r="B28" s="398"/>
      <c r="C28" s="398"/>
      <c r="D28" s="114" t="s">
        <v>347</v>
      </c>
      <c r="E28" s="398"/>
      <c r="F28" s="398"/>
      <c r="G28" s="431"/>
      <c r="H28" s="422"/>
      <c r="J28" s="103"/>
      <c r="K28" s="103"/>
      <c r="L28" s="126">
        <v>1</v>
      </c>
      <c r="M28" s="398"/>
      <c r="N28" s="396"/>
      <c r="O28" s="411"/>
      <c r="Q28" s="385"/>
      <c r="R28" s="385"/>
      <c r="S28" s="385"/>
      <c r="T28" s="385"/>
      <c r="U28" s="385"/>
      <c r="V28" s="385"/>
    </row>
    <row r="29" spans="1:257" ht="42.75" customHeight="1">
      <c r="A29" s="388"/>
      <c r="B29" s="398"/>
      <c r="C29" s="398"/>
      <c r="D29" s="114" t="s">
        <v>348</v>
      </c>
      <c r="E29" s="398"/>
      <c r="F29" s="398"/>
      <c r="G29" s="431"/>
      <c r="H29" s="422"/>
      <c r="I29" s="103"/>
      <c r="J29" s="130"/>
      <c r="K29" s="103"/>
      <c r="L29" s="126" t="s">
        <v>349</v>
      </c>
      <c r="M29" s="398"/>
      <c r="N29" s="396"/>
      <c r="O29" s="411"/>
      <c r="Q29" s="385"/>
      <c r="R29" s="385"/>
      <c r="S29" s="385"/>
      <c r="T29" s="385"/>
      <c r="U29" s="385"/>
      <c r="V29" s="385"/>
    </row>
    <row r="30" spans="1:257" ht="51" customHeight="1">
      <c r="A30" s="388"/>
      <c r="B30" s="398"/>
      <c r="C30" s="398"/>
      <c r="D30" s="113" t="s">
        <v>350</v>
      </c>
      <c r="E30" s="398"/>
      <c r="F30" s="398"/>
      <c r="G30" s="431"/>
      <c r="H30" s="422"/>
      <c r="I30" s="103"/>
      <c r="J30" s="130"/>
      <c r="K30" s="103"/>
      <c r="L30" s="126">
        <v>2</v>
      </c>
      <c r="M30" s="398"/>
      <c r="N30" s="396"/>
      <c r="O30" s="411"/>
      <c r="Q30" s="385"/>
      <c r="R30" s="385"/>
      <c r="S30" s="385"/>
      <c r="T30" s="385"/>
      <c r="U30" s="385"/>
      <c r="V30" s="385"/>
    </row>
    <row r="31" spans="1:257" ht="27" customHeight="1" thickBot="1">
      <c r="A31" s="388"/>
      <c r="B31" s="398"/>
      <c r="C31" s="398"/>
      <c r="D31" s="114" t="s">
        <v>351</v>
      </c>
      <c r="E31" s="398"/>
      <c r="F31" s="398"/>
      <c r="G31" s="431"/>
      <c r="H31" s="422"/>
      <c r="I31" s="103"/>
      <c r="J31" s="130"/>
      <c r="K31" s="103"/>
      <c r="L31" s="126">
        <v>3</v>
      </c>
      <c r="M31" s="398"/>
      <c r="N31" s="396"/>
      <c r="O31" s="411"/>
      <c r="Q31" s="385"/>
      <c r="R31" s="385"/>
      <c r="S31" s="385"/>
      <c r="T31" s="385"/>
      <c r="U31" s="385"/>
      <c r="V31" s="385"/>
    </row>
    <row r="32" spans="1:257" s="90" customFormat="1" ht="30.75">
      <c r="A32" s="387">
        <v>5</v>
      </c>
      <c r="B32" s="397" t="s">
        <v>352</v>
      </c>
      <c r="C32" s="449" t="s">
        <v>353</v>
      </c>
      <c r="D32" s="165" t="s">
        <v>354</v>
      </c>
      <c r="E32" s="428">
        <v>365</v>
      </c>
      <c r="F32" s="428">
        <v>0</v>
      </c>
      <c r="G32" s="451">
        <f t="shared" ref="G32" si="2">F32/E32</f>
        <v>0</v>
      </c>
      <c r="H32" s="421" t="str">
        <f>CONCATENATE(IF(G32&lt;='8- Políticas de Administración '!$D$6,'8- Políticas de Administración '!$B$6,IF(G32&lt;='8- Políticas de Administración '!$D$7,'8- Políticas de Administración '!$B$7,IF(G32&lt;='8- Políticas de Administración '!$D$8,'8- Políticas de Administración '!$B$8,IF(G32&lt;='8- Políticas de Administración '!$D$9,'8- Políticas de Administración '!$B$9,IF(G32&lt;='8- Políticas de Administración '!$D$10,'8- Políticas de Administración '!$B$10,"Probabilidad no valida")))))," - ",VLOOKUP(IF(G32&lt;='8- Políticas de Administración '!$D$6,'8- Políticas de Administración '!$B$6,IF(G32&lt;='8- Políticas de Administración '!$D$7,'8- Políticas de Administración '!$B$7,IF(G32&lt;='8- Políticas de Administración '!$D$8,'8- Políticas de Administración '!$B$8,IF(G32&lt;='8- Políticas de Administración '!$D$9,'8- Políticas de Administración '!$B$9,IF(G32&lt;='8- Políticas de Administración '!$D$10,'8- Políticas de Administración '!$B$10,"Probabilidad no valida"))))),'8- Políticas de Administración '!$B$6:$F$10,5,FALSE))</f>
        <v>Muy Baja - 1</v>
      </c>
      <c r="I32" s="102" t="s">
        <v>313</v>
      </c>
      <c r="J32" s="115" t="s">
        <v>355</v>
      </c>
      <c r="K32" s="102" t="str">
        <f>IFERROR(CONCATENATE(INDEX('8- Políticas de Administración '!$B$16:$F$53,MATCH('5- Identificación de Riesgos'!J32,'8- Políticas de Administración '!$C$16:$C$54,0),1)," - ",L32),"")</f>
        <v>Mayor - 4</v>
      </c>
      <c r="L32" s="127">
        <f>IFERROR(VLOOKUP(INDEX('8- Políticas de Administración '!$B$16:$F$63,MATCH('5- Identificación de Riesgos'!J32,'8- Políticas de Administración '!$C$16:$C$64,0),1),'8- Políticas de Administración '!$B$16:$F$64,5,FALSE),"")</f>
        <v>4</v>
      </c>
      <c r="M32" s="397" t="str">
        <f>IFERROR(CONCATENATE(INDEX('8- Políticas de Administración '!$B$16:$F$53,MATCH(ROUND(AVERAGE(L32:L34),0),'8- Políticas de Administración '!$F$16:$F$53,0),1)," - ",ROUND(AVERAGE(L32:L34),0)),"")</f>
        <v>Mayor - 4</v>
      </c>
      <c r="N32" s="395" t="str">
        <f>IFERROR(CONCATENATE(VLOOKUP((LEFT(H32,LEN(H32)-4)&amp;LEFT(M32,LEN(M32)-4)),'9- Matriz de Calor '!$D$18:$E$42,2,0)," - ",RIGHT(H32,1)*RIGHT(M32,1)),"")</f>
        <v>Alto  - 4</v>
      </c>
      <c r="O32" s="406">
        <f>RIGHT(H32,1)*RIGHT(M32,1)</f>
        <v>4</v>
      </c>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89"/>
      <c r="BL32" s="89"/>
      <c r="BM32" s="89"/>
      <c r="BN32" s="89"/>
      <c r="BO32" s="89"/>
      <c r="BP32" s="89"/>
      <c r="BQ32" s="89"/>
      <c r="BR32" s="89"/>
      <c r="BS32" s="89"/>
      <c r="BT32" s="89"/>
      <c r="BU32" s="89"/>
      <c r="BV32" s="89"/>
      <c r="BW32" s="89"/>
      <c r="BX32" s="89"/>
      <c r="BY32" s="89"/>
      <c r="BZ32" s="89"/>
      <c r="CA32" s="89"/>
      <c r="CB32" s="89"/>
      <c r="CC32" s="89"/>
      <c r="CD32" s="89"/>
      <c r="CE32" s="89"/>
      <c r="CF32" s="89"/>
      <c r="CG32" s="89"/>
      <c r="CH32" s="89"/>
      <c r="CI32" s="89"/>
      <c r="CJ32" s="89"/>
      <c r="CK32" s="89"/>
      <c r="CL32" s="89"/>
      <c r="CM32" s="89"/>
      <c r="CN32" s="89"/>
      <c r="CO32" s="89"/>
      <c r="CP32" s="89"/>
      <c r="CQ32" s="89"/>
      <c r="CR32" s="89"/>
      <c r="CS32" s="89"/>
      <c r="CT32" s="89"/>
      <c r="CU32" s="89"/>
      <c r="CV32" s="89"/>
      <c r="CW32" s="89"/>
      <c r="CX32" s="89"/>
      <c r="CY32" s="89"/>
      <c r="CZ32" s="89"/>
      <c r="DA32" s="89"/>
      <c r="DB32" s="89"/>
      <c r="DC32" s="89"/>
      <c r="DD32" s="89"/>
      <c r="DE32" s="89"/>
      <c r="DF32" s="89"/>
      <c r="DG32" s="89"/>
      <c r="DH32" s="89"/>
      <c r="DI32" s="89"/>
      <c r="DJ32" s="89"/>
      <c r="DK32" s="89"/>
      <c r="DL32" s="89"/>
      <c r="DM32" s="89"/>
      <c r="DN32" s="89"/>
      <c r="DO32" s="89"/>
      <c r="DP32" s="89"/>
      <c r="DQ32" s="89"/>
      <c r="DR32" s="89"/>
      <c r="DS32" s="89"/>
      <c r="DT32" s="89"/>
      <c r="DU32" s="89"/>
      <c r="DV32" s="89"/>
      <c r="DW32" s="89"/>
      <c r="DX32" s="89"/>
      <c r="DY32" s="89"/>
      <c r="DZ32" s="89"/>
      <c r="EA32" s="89"/>
      <c r="EB32" s="89"/>
      <c r="EC32" s="89"/>
      <c r="ED32" s="89"/>
      <c r="EE32" s="89"/>
      <c r="EF32" s="89"/>
      <c r="EG32" s="89"/>
      <c r="EH32" s="89"/>
      <c r="EI32" s="89"/>
      <c r="EJ32" s="89"/>
      <c r="EK32" s="89"/>
      <c r="EL32" s="89"/>
      <c r="EM32" s="89"/>
      <c r="EN32" s="89"/>
      <c r="EO32" s="89"/>
      <c r="EP32" s="89"/>
      <c r="EQ32" s="89"/>
      <c r="ER32" s="89"/>
      <c r="ES32" s="89"/>
      <c r="ET32" s="89"/>
      <c r="EU32" s="89"/>
      <c r="EV32" s="89"/>
      <c r="EW32" s="89"/>
      <c r="EX32" s="89"/>
      <c r="EY32" s="89"/>
      <c r="EZ32" s="89"/>
      <c r="FA32" s="89"/>
      <c r="FB32" s="89"/>
      <c r="FC32" s="89"/>
      <c r="FD32" s="89"/>
      <c r="FE32" s="89"/>
      <c r="FF32" s="89"/>
      <c r="FG32" s="89"/>
      <c r="FH32" s="89"/>
      <c r="FI32" s="89"/>
      <c r="FJ32" s="89"/>
      <c r="FK32" s="89"/>
      <c r="FL32" s="89"/>
      <c r="FM32" s="89"/>
      <c r="FN32" s="89"/>
      <c r="FO32" s="89"/>
      <c r="FP32" s="89"/>
      <c r="FQ32" s="89"/>
      <c r="FR32" s="89"/>
      <c r="FS32" s="89"/>
      <c r="FT32" s="89"/>
      <c r="FU32" s="89"/>
      <c r="FV32" s="89"/>
      <c r="FW32" s="89"/>
      <c r="FX32" s="89"/>
      <c r="FY32" s="89"/>
      <c r="FZ32" s="89"/>
      <c r="GA32" s="89"/>
      <c r="GB32" s="89"/>
      <c r="GC32" s="89"/>
      <c r="GD32" s="89"/>
      <c r="GE32" s="89"/>
      <c r="GF32" s="89"/>
      <c r="GG32" s="89"/>
      <c r="GH32" s="89"/>
      <c r="GI32" s="89"/>
      <c r="GJ32" s="89"/>
      <c r="GK32" s="89"/>
      <c r="GL32" s="89"/>
      <c r="GM32" s="89"/>
      <c r="GN32" s="89"/>
      <c r="GO32" s="89"/>
      <c r="GP32" s="89"/>
      <c r="GQ32" s="89"/>
      <c r="GR32" s="89"/>
      <c r="GS32" s="89"/>
      <c r="GT32" s="89"/>
      <c r="GU32" s="89"/>
      <c r="GV32" s="89"/>
      <c r="GW32" s="89"/>
      <c r="GX32" s="89"/>
      <c r="GY32" s="89"/>
      <c r="GZ32" s="89"/>
      <c r="HA32" s="89"/>
      <c r="HB32" s="89"/>
      <c r="HC32" s="89"/>
      <c r="HD32" s="89"/>
      <c r="HE32" s="89"/>
      <c r="HF32" s="89"/>
      <c r="HG32" s="89"/>
      <c r="HH32" s="89"/>
      <c r="HI32" s="89"/>
      <c r="HJ32" s="89"/>
      <c r="HK32" s="89"/>
      <c r="HL32" s="89"/>
      <c r="HM32" s="89"/>
      <c r="HN32" s="89"/>
      <c r="HO32" s="89"/>
      <c r="HP32" s="89"/>
      <c r="HQ32" s="89"/>
      <c r="HR32" s="89"/>
      <c r="HS32" s="89"/>
      <c r="HT32" s="89"/>
      <c r="HU32" s="89"/>
      <c r="HV32" s="89"/>
      <c r="HW32" s="89"/>
      <c r="HX32" s="89"/>
      <c r="HY32" s="89"/>
      <c r="HZ32" s="89"/>
      <c r="IA32" s="89"/>
      <c r="IB32" s="89"/>
      <c r="IC32" s="89"/>
      <c r="ID32" s="89"/>
      <c r="IE32" s="89"/>
      <c r="IF32" s="89"/>
      <c r="IG32" s="89"/>
      <c r="IH32" s="89"/>
      <c r="II32" s="89"/>
      <c r="IJ32" s="89"/>
      <c r="IK32" s="89"/>
      <c r="IL32" s="89"/>
      <c r="IM32" s="89"/>
      <c r="IN32" s="89"/>
      <c r="IO32" s="89"/>
      <c r="IP32" s="89"/>
      <c r="IQ32" s="89"/>
      <c r="IR32" s="89"/>
      <c r="IS32" s="89"/>
      <c r="IT32" s="89"/>
      <c r="IU32" s="89"/>
      <c r="IV32" s="89"/>
      <c r="IW32" s="89"/>
    </row>
    <row r="33" spans="1:257" s="90" customFormat="1" ht="30.75">
      <c r="A33" s="388"/>
      <c r="B33" s="398"/>
      <c r="C33" s="450"/>
      <c r="D33" s="169" t="s">
        <v>356</v>
      </c>
      <c r="E33" s="429"/>
      <c r="F33" s="429"/>
      <c r="G33" s="448"/>
      <c r="H33" s="422"/>
      <c r="I33" s="103" t="s">
        <v>316</v>
      </c>
      <c r="J33" s="130" t="s">
        <v>345</v>
      </c>
      <c r="K33" s="103" t="str">
        <f>IFERROR(CONCATENATE(INDEX('8- Políticas de Administración '!$B$16:$F$53,MATCH('5- Identificación de Riesgos'!J33,'8- Políticas de Administración '!$C$16:$C$54,0),1)," - ",L33),"")</f>
        <v>Mayor - 4</v>
      </c>
      <c r="L33" s="126">
        <f>IFERROR(VLOOKUP(INDEX('8- Políticas de Administración '!$B$16:$F$63,MATCH('5- Identificación de Riesgos'!J33,'8- Políticas de Administración '!$C$16:$C$64,0),1),'8- Políticas de Administración '!$B$16:$F$64,5,FALSE),"")</f>
        <v>4</v>
      </c>
      <c r="M33" s="398"/>
      <c r="N33" s="396"/>
      <c r="O33" s="406"/>
      <c r="P33" s="89"/>
      <c r="Q33" s="89"/>
      <c r="R33" s="89"/>
      <c r="S33" s="89"/>
      <c r="T33" s="89"/>
      <c r="U33" s="89"/>
      <c r="V33" s="89"/>
      <c r="W33" s="89"/>
      <c r="X33" s="89"/>
      <c r="Y33" s="89"/>
      <c r="Z33" s="89"/>
      <c r="AA33" s="89"/>
      <c r="AB33" s="89"/>
      <c r="AC33" s="89"/>
      <c r="AD33" s="89"/>
      <c r="AE33" s="89"/>
      <c r="AF33" s="89"/>
      <c r="AG33" s="89"/>
      <c r="AH33" s="89"/>
      <c r="AI33" s="89"/>
      <c r="AJ33" s="89"/>
      <c r="AK33" s="89"/>
      <c r="AL33" s="89"/>
      <c r="AM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89"/>
      <c r="BL33" s="89"/>
      <c r="BM33" s="89"/>
      <c r="BN33" s="89"/>
      <c r="BO33" s="89"/>
      <c r="BP33" s="89"/>
      <c r="BQ33" s="89"/>
      <c r="BR33" s="89"/>
      <c r="BS33" s="89"/>
      <c r="BT33" s="89"/>
      <c r="BU33" s="89"/>
      <c r="BV33" s="89"/>
      <c r="BW33" s="89"/>
      <c r="BX33" s="89"/>
      <c r="BY33" s="89"/>
      <c r="BZ33" s="89"/>
      <c r="CA33" s="89"/>
      <c r="CB33" s="89"/>
      <c r="CC33" s="89"/>
      <c r="CD33" s="89"/>
      <c r="CE33" s="89"/>
      <c r="CF33" s="89"/>
      <c r="CG33" s="89"/>
      <c r="CH33" s="89"/>
      <c r="CI33" s="89"/>
      <c r="CJ33" s="89"/>
      <c r="CK33" s="89"/>
      <c r="CL33" s="89"/>
      <c r="CM33" s="89"/>
      <c r="CN33" s="89"/>
      <c r="CO33" s="89"/>
      <c r="CP33" s="89"/>
      <c r="CQ33" s="89"/>
      <c r="CR33" s="89"/>
      <c r="CS33" s="89"/>
      <c r="CT33" s="89"/>
      <c r="CU33" s="89"/>
      <c r="CV33" s="89"/>
      <c r="CW33" s="89"/>
      <c r="CX33" s="89"/>
      <c r="CY33" s="89"/>
      <c r="CZ33" s="89"/>
      <c r="DA33" s="89"/>
      <c r="DB33" s="89"/>
      <c r="DC33" s="89"/>
      <c r="DD33" s="89"/>
      <c r="DE33" s="89"/>
      <c r="DF33" s="89"/>
      <c r="DG33" s="89"/>
      <c r="DH33" s="89"/>
      <c r="DI33" s="89"/>
      <c r="DJ33" s="89"/>
      <c r="DK33" s="89"/>
      <c r="DL33" s="89"/>
      <c r="DM33" s="89"/>
      <c r="DN33" s="89"/>
      <c r="DO33" s="89"/>
      <c r="DP33" s="89"/>
      <c r="DQ33" s="89"/>
      <c r="DR33" s="89"/>
      <c r="DS33" s="89"/>
      <c r="DT33" s="89"/>
      <c r="DU33" s="89"/>
      <c r="DV33" s="89"/>
      <c r="DW33" s="89"/>
      <c r="DX33" s="89"/>
      <c r="DY33" s="89"/>
      <c r="DZ33" s="89"/>
      <c r="EA33" s="89"/>
      <c r="EB33" s="89"/>
      <c r="EC33" s="89"/>
      <c r="ED33" s="89"/>
      <c r="EE33" s="89"/>
      <c r="EF33" s="89"/>
      <c r="EG33" s="89"/>
      <c r="EH33" s="89"/>
      <c r="EI33" s="89"/>
      <c r="EJ33" s="89"/>
      <c r="EK33" s="89"/>
      <c r="EL33" s="89"/>
      <c r="EM33" s="89"/>
      <c r="EN33" s="89"/>
      <c r="EO33" s="89"/>
      <c r="EP33" s="89"/>
      <c r="EQ33" s="89"/>
      <c r="ER33" s="89"/>
      <c r="ES33" s="89"/>
      <c r="ET33" s="89"/>
      <c r="EU33" s="89"/>
      <c r="EV33" s="89"/>
      <c r="EW33" s="89"/>
      <c r="EX33" s="89"/>
      <c r="EY33" s="89"/>
      <c r="EZ33" s="89"/>
      <c r="FA33" s="89"/>
      <c r="FB33" s="89"/>
      <c r="FC33" s="89"/>
      <c r="FD33" s="89"/>
      <c r="FE33" s="89"/>
      <c r="FF33" s="89"/>
      <c r="FG33" s="89"/>
      <c r="FH33" s="89"/>
      <c r="FI33" s="89"/>
      <c r="FJ33" s="89"/>
      <c r="FK33" s="89"/>
      <c r="FL33" s="89"/>
      <c r="FM33" s="89"/>
      <c r="FN33" s="89"/>
      <c r="FO33" s="89"/>
      <c r="FP33" s="89"/>
      <c r="FQ33" s="89"/>
      <c r="FR33" s="89"/>
      <c r="FS33" s="89"/>
      <c r="FT33" s="89"/>
      <c r="FU33" s="89"/>
      <c r="FV33" s="89"/>
      <c r="FW33" s="89"/>
      <c r="FX33" s="89"/>
      <c r="FY33" s="89"/>
      <c r="FZ33" s="89"/>
      <c r="GA33" s="89"/>
      <c r="GB33" s="89"/>
      <c r="GC33" s="89"/>
      <c r="GD33" s="89"/>
      <c r="GE33" s="89"/>
      <c r="GF33" s="89"/>
      <c r="GG33" s="89"/>
      <c r="GH33" s="89"/>
      <c r="GI33" s="89"/>
      <c r="GJ33" s="89"/>
      <c r="GK33" s="89"/>
      <c r="GL33" s="89"/>
      <c r="GM33" s="89"/>
      <c r="GN33" s="89"/>
      <c r="GO33" s="89"/>
      <c r="GP33" s="89"/>
      <c r="GQ33" s="89"/>
      <c r="GR33" s="89"/>
      <c r="GS33" s="89"/>
      <c r="GT33" s="89"/>
      <c r="GU33" s="89"/>
      <c r="GV33" s="89"/>
      <c r="GW33" s="89"/>
      <c r="GX33" s="89"/>
      <c r="GY33" s="89"/>
      <c r="GZ33" s="89"/>
      <c r="HA33" s="89"/>
      <c r="HB33" s="89"/>
      <c r="HC33" s="89"/>
      <c r="HD33" s="89"/>
      <c r="HE33" s="89"/>
      <c r="HF33" s="89"/>
      <c r="HG33" s="89"/>
      <c r="HH33" s="89"/>
      <c r="HI33" s="89"/>
      <c r="HJ33" s="89"/>
      <c r="HK33" s="89"/>
      <c r="HL33" s="89"/>
      <c r="HM33" s="89"/>
      <c r="HN33" s="89"/>
      <c r="HO33" s="89"/>
      <c r="HP33" s="89"/>
      <c r="HQ33" s="89"/>
      <c r="HR33" s="89"/>
      <c r="HS33" s="89"/>
      <c r="HT33" s="89"/>
      <c r="HU33" s="89"/>
      <c r="HV33" s="89"/>
      <c r="HW33" s="89"/>
      <c r="HX33" s="89"/>
      <c r="HY33" s="89"/>
      <c r="HZ33" s="89"/>
      <c r="IA33" s="89"/>
      <c r="IB33" s="89"/>
      <c r="IC33" s="89"/>
      <c r="ID33" s="89"/>
      <c r="IE33" s="89"/>
      <c r="IF33" s="89"/>
      <c r="IG33" s="89"/>
      <c r="IH33" s="89"/>
      <c r="II33" s="89"/>
      <c r="IJ33" s="89"/>
      <c r="IK33" s="89"/>
      <c r="IL33" s="89"/>
      <c r="IM33" s="89"/>
      <c r="IN33" s="89"/>
      <c r="IO33" s="89"/>
      <c r="IP33" s="89"/>
      <c r="IQ33" s="89"/>
      <c r="IR33" s="89"/>
      <c r="IS33" s="89"/>
      <c r="IT33" s="89"/>
      <c r="IU33" s="89"/>
      <c r="IV33" s="89"/>
      <c r="IW33" s="89"/>
    </row>
    <row r="34" spans="1:257" s="90" customFormat="1" ht="30">
      <c r="A34" s="388"/>
      <c r="B34" s="398"/>
      <c r="C34" s="450"/>
      <c r="D34" s="273" t="s">
        <v>357</v>
      </c>
      <c r="E34" s="429"/>
      <c r="F34" s="429"/>
      <c r="G34" s="448"/>
      <c r="H34" s="422"/>
      <c r="I34" s="274"/>
      <c r="J34" s="275"/>
      <c r="K34" s="274" t="str">
        <f>IFERROR(CONCATENATE(INDEX('8- Políticas de Administración '!$B$16:$F$53,MATCH('5- Identificación de Riesgos'!J34,'8- Políticas de Administración '!$C$16:$C$54,0),1)," - ",L34),"")</f>
        <v/>
      </c>
      <c r="L34" s="276" t="str">
        <f>IFERROR(VLOOKUP(INDEX('8- Políticas de Administración '!$B$16:$F$63,MATCH('5- Identificación de Riesgos'!J34,'8- Políticas de Administración '!$C$16:$C$64,0),1),'8- Políticas de Administración '!$B$16:$F$64,5,FALSE),"")</f>
        <v/>
      </c>
      <c r="M34" s="398"/>
      <c r="N34" s="396"/>
      <c r="O34" s="406"/>
      <c r="P34" s="89"/>
      <c r="Q34" s="89"/>
      <c r="R34" s="89"/>
      <c r="S34" s="89"/>
      <c r="T34" s="89"/>
      <c r="U34" s="89"/>
      <c r="V34" s="89"/>
      <c r="W34" s="89"/>
      <c r="X34" s="89"/>
      <c r="Y34" s="89"/>
      <c r="Z34" s="89"/>
      <c r="AA34" s="89"/>
      <c r="AB34" s="89"/>
      <c r="AC34" s="89"/>
      <c r="AD34" s="89"/>
      <c r="AE34" s="89"/>
      <c r="AF34" s="89"/>
      <c r="AG34" s="89"/>
      <c r="AH34" s="89"/>
      <c r="AI34" s="89"/>
      <c r="AJ34" s="89"/>
      <c r="AK34" s="89"/>
      <c r="AL34" s="89"/>
      <c r="AM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89"/>
      <c r="BL34" s="89"/>
      <c r="BM34" s="89"/>
      <c r="BN34" s="89"/>
      <c r="BO34" s="89"/>
      <c r="BP34" s="89"/>
      <c r="BQ34" s="89"/>
      <c r="BR34" s="89"/>
      <c r="BS34" s="89"/>
      <c r="BT34" s="89"/>
      <c r="BU34" s="89"/>
      <c r="BV34" s="89"/>
      <c r="BW34" s="89"/>
      <c r="BX34" s="89"/>
      <c r="BY34" s="89"/>
      <c r="BZ34" s="89"/>
      <c r="CA34" s="89"/>
      <c r="CB34" s="89"/>
      <c r="CC34" s="89"/>
      <c r="CD34" s="89"/>
      <c r="CE34" s="89"/>
      <c r="CF34" s="89"/>
      <c r="CG34" s="89"/>
      <c r="CH34" s="89"/>
      <c r="CI34" s="89"/>
      <c r="CJ34" s="89"/>
      <c r="CK34" s="89"/>
      <c r="CL34" s="89"/>
      <c r="CM34" s="89"/>
      <c r="CN34" s="89"/>
      <c r="CO34" s="89"/>
      <c r="CP34" s="89"/>
      <c r="CQ34" s="89"/>
      <c r="CR34" s="89"/>
      <c r="CS34" s="89"/>
      <c r="CT34" s="89"/>
      <c r="CU34" s="89"/>
      <c r="CV34" s="89"/>
      <c r="CW34" s="89"/>
      <c r="CX34" s="89"/>
      <c r="CY34" s="89"/>
      <c r="CZ34" s="89"/>
      <c r="DA34" s="89"/>
      <c r="DB34" s="89"/>
      <c r="DC34" s="89"/>
      <c r="DD34" s="89"/>
      <c r="DE34" s="89"/>
      <c r="DF34" s="89"/>
      <c r="DG34" s="89"/>
      <c r="DH34" s="89"/>
      <c r="DI34" s="89"/>
      <c r="DJ34" s="89"/>
      <c r="DK34" s="89"/>
      <c r="DL34" s="89"/>
      <c r="DM34" s="89"/>
      <c r="DN34" s="89"/>
      <c r="DO34" s="89"/>
      <c r="DP34" s="89"/>
      <c r="DQ34" s="89"/>
      <c r="DR34" s="89"/>
      <c r="DS34" s="89"/>
      <c r="DT34" s="89"/>
      <c r="DU34" s="89"/>
      <c r="DV34" s="89"/>
      <c r="DW34" s="89"/>
      <c r="DX34" s="89"/>
      <c r="DY34" s="89"/>
      <c r="DZ34" s="89"/>
      <c r="EA34" s="89"/>
      <c r="EB34" s="89"/>
      <c r="EC34" s="89"/>
      <c r="ED34" s="89"/>
      <c r="EE34" s="89"/>
      <c r="EF34" s="89"/>
      <c r="EG34" s="89"/>
      <c r="EH34" s="89"/>
      <c r="EI34" s="89"/>
      <c r="EJ34" s="89"/>
      <c r="EK34" s="89"/>
      <c r="EL34" s="89"/>
      <c r="EM34" s="89"/>
      <c r="EN34" s="89"/>
      <c r="EO34" s="89"/>
      <c r="EP34" s="89"/>
      <c r="EQ34" s="89"/>
      <c r="ER34" s="89"/>
      <c r="ES34" s="89"/>
      <c r="ET34" s="89"/>
      <c r="EU34" s="89"/>
      <c r="EV34" s="89"/>
      <c r="EW34" s="89"/>
      <c r="EX34" s="89"/>
      <c r="EY34" s="89"/>
      <c r="EZ34" s="89"/>
      <c r="FA34" s="89"/>
      <c r="FB34" s="89"/>
      <c r="FC34" s="89"/>
      <c r="FD34" s="89"/>
      <c r="FE34" s="89"/>
      <c r="FF34" s="89"/>
      <c r="FG34" s="89"/>
      <c r="FH34" s="89"/>
      <c r="FI34" s="89"/>
      <c r="FJ34" s="89"/>
      <c r="FK34" s="89"/>
      <c r="FL34" s="89"/>
      <c r="FM34" s="89"/>
      <c r="FN34" s="89"/>
      <c r="FO34" s="89"/>
      <c r="FP34" s="89"/>
      <c r="FQ34" s="89"/>
      <c r="FR34" s="89"/>
      <c r="FS34" s="89"/>
      <c r="FT34" s="89"/>
      <c r="FU34" s="89"/>
      <c r="FV34" s="89"/>
      <c r="FW34" s="89"/>
      <c r="FX34" s="89"/>
      <c r="FY34" s="89"/>
      <c r="FZ34" s="89"/>
      <c r="GA34" s="89"/>
      <c r="GB34" s="89"/>
      <c r="GC34" s="89"/>
      <c r="GD34" s="89"/>
      <c r="GE34" s="89"/>
      <c r="GF34" s="89"/>
      <c r="GG34" s="89"/>
      <c r="GH34" s="89"/>
      <c r="GI34" s="89"/>
      <c r="GJ34" s="89"/>
      <c r="GK34" s="89"/>
      <c r="GL34" s="89"/>
      <c r="GM34" s="89"/>
      <c r="GN34" s="89"/>
      <c r="GO34" s="89"/>
      <c r="GP34" s="89"/>
      <c r="GQ34" s="89"/>
      <c r="GR34" s="89"/>
      <c r="GS34" s="89"/>
      <c r="GT34" s="89"/>
      <c r="GU34" s="89"/>
      <c r="GV34" s="89"/>
      <c r="GW34" s="89"/>
      <c r="GX34" s="89"/>
      <c r="GY34" s="89"/>
      <c r="GZ34" s="89"/>
      <c r="HA34" s="89"/>
      <c r="HB34" s="89"/>
      <c r="HC34" s="89"/>
      <c r="HD34" s="89"/>
      <c r="HE34" s="89"/>
      <c r="HF34" s="89"/>
      <c r="HG34" s="89"/>
      <c r="HH34" s="89"/>
      <c r="HI34" s="89"/>
      <c r="HJ34" s="89"/>
      <c r="HK34" s="89"/>
      <c r="HL34" s="89"/>
      <c r="HM34" s="89"/>
      <c r="HN34" s="89"/>
      <c r="HO34" s="89"/>
      <c r="HP34" s="89"/>
      <c r="HQ34" s="89"/>
      <c r="HR34" s="89"/>
      <c r="HS34" s="89"/>
      <c r="HT34" s="89"/>
      <c r="HU34" s="89"/>
      <c r="HV34" s="89"/>
      <c r="HW34" s="89"/>
      <c r="HX34" s="89"/>
      <c r="HY34" s="89"/>
      <c r="HZ34" s="89"/>
      <c r="IA34" s="89"/>
      <c r="IB34" s="89"/>
      <c r="IC34" s="89"/>
      <c r="ID34" s="89"/>
      <c r="IE34" s="89"/>
      <c r="IF34" s="89"/>
      <c r="IG34" s="89"/>
      <c r="IH34" s="89"/>
      <c r="II34" s="89"/>
      <c r="IJ34" s="89"/>
      <c r="IK34" s="89"/>
      <c r="IL34" s="89"/>
      <c r="IM34" s="89"/>
      <c r="IN34" s="89"/>
      <c r="IO34" s="89"/>
      <c r="IP34" s="89"/>
      <c r="IQ34" s="89"/>
      <c r="IR34" s="89"/>
      <c r="IS34" s="89"/>
      <c r="IT34" s="89"/>
      <c r="IU34" s="89"/>
      <c r="IV34" s="89"/>
      <c r="IW34" s="89"/>
    </row>
    <row r="35" spans="1:257" s="278" customFormat="1" ht="30.75">
      <c r="A35" s="445">
        <v>6</v>
      </c>
      <c r="B35" s="398" t="s">
        <v>358</v>
      </c>
      <c r="C35" s="398" t="s">
        <v>359</v>
      </c>
      <c r="D35" s="166" t="s">
        <v>360</v>
      </c>
      <c r="E35" s="398">
        <v>365</v>
      </c>
      <c r="F35" s="398">
        <v>0</v>
      </c>
      <c r="G35" s="448">
        <f t="shared" ref="G35" si="3">F35/E35</f>
        <v>0</v>
      </c>
      <c r="H35" s="422" t="str">
        <f>CONCATENATE(IF(G35&lt;='8- Políticas de Administración '!$D$6,'8- Políticas de Administración '!$B$6,IF(G35&lt;='8- Políticas de Administración '!$D$7,'8- Políticas de Administración '!$B$7,IF(G35&lt;='8- Políticas de Administración '!$D$8,'8- Políticas de Administración '!$B$8,IF(G35&lt;='8- Políticas de Administración '!$D$9,'8- Políticas de Administración '!$B$9,IF(G35&lt;='8- Políticas de Administración '!$D$10,'8- Políticas de Administración '!$B$10,"Probabilidad no valida")))))," - ",VLOOKUP(IF(G35&lt;='8- Políticas de Administración '!$D$6,'8- Políticas de Administración '!$B$6,IF(G35&lt;='8- Políticas de Administración '!$D$7,'8- Políticas de Administración '!$B$7,IF(G35&lt;='8- Políticas de Administración '!$D$8,'8- Políticas de Administración '!$B$8,IF(G35&lt;='8- Políticas de Administración '!$D$9,'8- Políticas de Administración '!$B$9,IF(G35&lt;='8- Políticas de Administración '!$D$10,'8- Políticas de Administración '!$B$10,"Probabilidad no valida"))))),'8- Políticas de Administración '!$B$6:$F$10,5,FALSE))</f>
        <v>Muy Baja - 1</v>
      </c>
      <c r="I35" s="103" t="s">
        <v>313</v>
      </c>
      <c r="J35" s="130" t="s">
        <v>355</v>
      </c>
      <c r="K35" s="103" t="str">
        <f>IFERROR(CONCATENATE(INDEX('8- Políticas de Administración '!$B$16:$F$53,MATCH('5- Identificación de Riesgos'!J35,'8- Políticas de Administración '!$C$16:$C$54,0),1)," - ",L35),"")</f>
        <v>Mayor - 4</v>
      </c>
      <c r="L35" s="126">
        <f>IFERROR(VLOOKUP(INDEX('8- Políticas de Administración '!$B$16:$F$63,MATCH('5- Identificación de Riesgos'!J35,'8- Políticas de Administración '!$C$16:$C$64,0),1),'8- Políticas de Administración '!$B$16:$F$64,5,FALSE),"")</f>
        <v>4</v>
      </c>
      <c r="M35" s="398" t="str">
        <f>IFERROR(CONCATENATE(INDEX('8- Políticas de Administración '!$B$16:$F$53,MATCH(ROUND(AVERAGE(L35:L37),0),'8- Políticas de Administración '!$F$16:$F$53,0),1)," - ",ROUND(AVERAGE(L35:L37),0)),"")</f>
        <v>Mayor - 4</v>
      </c>
      <c r="N35" s="398" t="str">
        <f>IFERROR(CONCATENATE(VLOOKUP((LEFT(H35,LEN(H35)-4)&amp;LEFT(M35,LEN(M35)-4)),'9- Matriz de Calor '!$D$18:$E$42,2,0)," - ",RIGHT(H35,1)*RIGHT(M35,1)),"")</f>
        <v>Alto  - 4</v>
      </c>
      <c r="O35" s="398">
        <f>RIGHT(H35,1)*RIGHT(M35,1)</f>
        <v>4</v>
      </c>
      <c r="P35" s="277"/>
      <c r="Q35" s="386"/>
      <c r="R35" s="386"/>
      <c r="S35" s="386"/>
      <c r="T35" s="386"/>
      <c r="U35" s="386"/>
      <c r="V35" s="386"/>
      <c r="W35" s="277"/>
      <c r="X35" s="277"/>
      <c r="Y35" s="277"/>
      <c r="Z35" s="277"/>
      <c r="AA35" s="277"/>
      <c r="AB35" s="277"/>
      <c r="AC35" s="277"/>
      <c r="AD35" s="277"/>
      <c r="AE35" s="277"/>
      <c r="AF35" s="277"/>
      <c r="AG35" s="277"/>
      <c r="AH35" s="277"/>
      <c r="AI35" s="277"/>
      <c r="AJ35" s="277"/>
      <c r="AK35" s="277"/>
      <c r="AL35" s="277"/>
      <c r="AM35" s="277"/>
      <c r="AN35" s="277"/>
      <c r="AO35" s="277"/>
      <c r="AP35" s="277"/>
      <c r="AQ35" s="277"/>
      <c r="AR35" s="277"/>
      <c r="AS35" s="277"/>
      <c r="AT35" s="277"/>
      <c r="AU35" s="277"/>
      <c r="AV35" s="277"/>
      <c r="AW35" s="277"/>
      <c r="AX35" s="277"/>
      <c r="AY35" s="277"/>
      <c r="AZ35" s="277"/>
      <c r="BA35" s="277"/>
      <c r="BB35" s="277"/>
      <c r="BC35" s="277"/>
      <c r="BD35" s="277"/>
      <c r="BE35" s="277"/>
      <c r="BF35" s="277"/>
      <c r="BG35" s="277"/>
      <c r="BH35" s="277"/>
      <c r="BI35" s="277"/>
      <c r="BJ35" s="277"/>
      <c r="BK35" s="277"/>
      <c r="BL35" s="277"/>
      <c r="BM35" s="277"/>
      <c r="BN35" s="277"/>
      <c r="BO35" s="277"/>
      <c r="BP35" s="277"/>
      <c r="BQ35" s="277"/>
      <c r="BR35" s="277"/>
      <c r="BS35" s="277"/>
      <c r="BT35" s="277"/>
      <c r="BU35" s="277"/>
      <c r="BV35" s="277"/>
      <c r="BW35" s="277"/>
      <c r="BX35" s="277"/>
      <c r="BY35" s="277"/>
      <c r="BZ35" s="277"/>
      <c r="CA35" s="277"/>
      <c r="CB35" s="277"/>
      <c r="CC35" s="277"/>
      <c r="CD35" s="277"/>
      <c r="CE35" s="277"/>
      <c r="CF35" s="277"/>
      <c r="CG35" s="277"/>
      <c r="CH35" s="277"/>
      <c r="CI35" s="277"/>
      <c r="CJ35" s="277"/>
      <c r="CK35" s="277"/>
      <c r="CL35" s="277"/>
      <c r="CM35" s="277"/>
      <c r="CN35" s="277"/>
      <c r="CO35" s="277"/>
      <c r="CP35" s="277"/>
      <c r="CQ35" s="277"/>
      <c r="CR35" s="277"/>
      <c r="CS35" s="277"/>
      <c r="CT35" s="277"/>
      <c r="CU35" s="277"/>
      <c r="CV35" s="277"/>
      <c r="CW35" s="277"/>
      <c r="CX35" s="277"/>
      <c r="CY35" s="277"/>
      <c r="CZ35" s="277"/>
      <c r="DA35" s="277"/>
      <c r="DB35" s="277"/>
      <c r="DC35" s="277"/>
      <c r="DD35" s="277"/>
      <c r="DE35" s="277"/>
      <c r="DF35" s="277"/>
      <c r="DG35" s="277"/>
      <c r="DH35" s="277"/>
      <c r="DI35" s="277"/>
      <c r="DJ35" s="277"/>
      <c r="DK35" s="277"/>
      <c r="DL35" s="277"/>
      <c r="DM35" s="277"/>
      <c r="DN35" s="277"/>
      <c r="DO35" s="277"/>
      <c r="DP35" s="277"/>
      <c r="DQ35" s="277"/>
      <c r="DR35" s="277"/>
      <c r="DS35" s="277"/>
      <c r="DT35" s="277"/>
      <c r="DU35" s="277"/>
      <c r="DV35" s="277"/>
      <c r="DW35" s="277"/>
      <c r="DX35" s="277"/>
      <c r="DY35" s="277"/>
      <c r="DZ35" s="277"/>
      <c r="EA35" s="277"/>
      <c r="EB35" s="277"/>
      <c r="EC35" s="277"/>
      <c r="ED35" s="277"/>
      <c r="EE35" s="277"/>
      <c r="EF35" s="277"/>
      <c r="EG35" s="277"/>
      <c r="EH35" s="277"/>
      <c r="EI35" s="277"/>
      <c r="EJ35" s="277"/>
      <c r="EK35" s="277"/>
      <c r="EL35" s="277"/>
      <c r="EM35" s="277"/>
      <c r="EN35" s="277"/>
      <c r="EO35" s="277"/>
      <c r="EP35" s="277"/>
      <c r="EQ35" s="277"/>
      <c r="ER35" s="277"/>
      <c r="ES35" s="277"/>
      <c r="ET35" s="277"/>
      <c r="EU35" s="277"/>
      <c r="EV35" s="277"/>
      <c r="EW35" s="277"/>
      <c r="EX35" s="277"/>
      <c r="EY35" s="277"/>
      <c r="EZ35" s="277"/>
      <c r="FA35" s="277"/>
      <c r="FB35" s="277"/>
      <c r="FC35" s="277"/>
      <c r="FD35" s="277"/>
      <c r="FE35" s="277"/>
      <c r="FF35" s="277"/>
      <c r="FG35" s="277"/>
      <c r="FH35" s="277"/>
      <c r="FI35" s="277"/>
      <c r="FJ35" s="277"/>
      <c r="FK35" s="277"/>
      <c r="FL35" s="277"/>
      <c r="FM35" s="277"/>
      <c r="FN35" s="277"/>
      <c r="FO35" s="277"/>
      <c r="FP35" s="277"/>
      <c r="FQ35" s="277"/>
      <c r="FR35" s="277"/>
      <c r="FS35" s="277"/>
      <c r="FT35" s="277"/>
      <c r="FU35" s="277"/>
      <c r="FV35" s="277"/>
      <c r="FW35" s="277"/>
      <c r="FX35" s="277"/>
      <c r="FY35" s="277"/>
      <c r="FZ35" s="277"/>
      <c r="GA35" s="277"/>
      <c r="GB35" s="277"/>
      <c r="GC35" s="277"/>
      <c r="GD35" s="277"/>
      <c r="GE35" s="277"/>
      <c r="GF35" s="277"/>
      <c r="GG35" s="277"/>
      <c r="GH35" s="277"/>
      <c r="GI35" s="277"/>
      <c r="GJ35" s="277"/>
      <c r="GK35" s="277"/>
      <c r="GL35" s="277"/>
      <c r="GM35" s="277"/>
      <c r="GN35" s="277"/>
      <c r="GO35" s="277"/>
      <c r="GP35" s="277"/>
      <c r="GQ35" s="277"/>
      <c r="GR35" s="277"/>
      <c r="GS35" s="277"/>
      <c r="GT35" s="277"/>
      <c r="GU35" s="277"/>
      <c r="GV35" s="277"/>
      <c r="GW35" s="277"/>
      <c r="GX35" s="277"/>
      <c r="GY35" s="277"/>
      <c r="GZ35" s="277"/>
      <c r="HA35" s="277"/>
      <c r="HB35" s="277"/>
      <c r="HC35" s="277"/>
      <c r="HD35" s="277"/>
      <c r="HE35" s="277"/>
      <c r="HF35" s="277"/>
      <c r="HG35" s="277"/>
      <c r="HH35" s="277"/>
      <c r="HI35" s="277"/>
      <c r="HJ35" s="277"/>
      <c r="HK35" s="277"/>
      <c r="HL35" s="277"/>
      <c r="HM35" s="277"/>
      <c r="HN35" s="277"/>
      <c r="HO35" s="277"/>
      <c r="HP35" s="277"/>
      <c r="HQ35" s="277"/>
      <c r="HR35" s="277"/>
      <c r="HS35" s="277"/>
      <c r="HT35" s="277"/>
      <c r="HU35" s="277"/>
      <c r="HV35" s="277"/>
      <c r="HW35" s="277"/>
      <c r="HX35" s="277"/>
      <c r="HY35" s="277"/>
      <c r="HZ35" s="277"/>
      <c r="IA35" s="277"/>
      <c r="IB35" s="277"/>
      <c r="IC35" s="277"/>
      <c r="ID35" s="277"/>
      <c r="IE35" s="277"/>
      <c r="IF35" s="277"/>
      <c r="IG35" s="277"/>
      <c r="IH35" s="277"/>
      <c r="II35" s="277"/>
      <c r="IJ35" s="277"/>
      <c r="IK35" s="277"/>
      <c r="IL35" s="277"/>
      <c r="IM35" s="277"/>
      <c r="IN35" s="277"/>
      <c r="IO35" s="277"/>
      <c r="IP35" s="277"/>
      <c r="IQ35" s="277"/>
      <c r="IR35" s="277"/>
      <c r="IS35" s="277"/>
      <c r="IT35" s="277"/>
      <c r="IU35" s="277"/>
      <c r="IV35" s="277"/>
      <c r="IW35" s="277"/>
    </row>
    <row r="36" spans="1:257" s="278" customFormat="1" ht="45">
      <c r="A36" s="445"/>
      <c r="B36" s="398"/>
      <c r="C36" s="398"/>
      <c r="D36" s="166" t="s">
        <v>356</v>
      </c>
      <c r="E36" s="398"/>
      <c r="F36" s="398"/>
      <c r="G36" s="448"/>
      <c r="H36" s="422"/>
      <c r="I36" s="103" t="s">
        <v>316</v>
      </c>
      <c r="J36" s="130" t="s">
        <v>345</v>
      </c>
      <c r="K36" s="103" t="str">
        <f>IFERROR(CONCATENATE(INDEX('8- Políticas de Administración '!$B$16:$F$53,MATCH('5- Identificación de Riesgos'!J36,'8- Políticas de Administración '!$C$16:$C$54,0),1)," - ",L36),"")</f>
        <v>Mayor - 4</v>
      </c>
      <c r="L36" s="126">
        <f>IFERROR(VLOOKUP(INDEX('8- Políticas de Administración '!$B$16:$F$63,MATCH('5- Identificación de Riesgos'!J36,'8- Políticas de Administración '!$C$16:$C$64,0),1),'8- Políticas de Administración '!$B$16:$F$64,5,FALSE),"")</f>
        <v>4</v>
      </c>
      <c r="M36" s="398"/>
      <c r="N36" s="398"/>
      <c r="O36" s="398"/>
      <c r="P36" s="277"/>
      <c r="Q36" s="386"/>
      <c r="R36" s="386"/>
      <c r="S36" s="386"/>
      <c r="T36" s="386"/>
      <c r="U36" s="386"/>
      <c r="V36" s="386"/>
      <c r="W36" s="277"/>
      <c r="X36" s="277"/>
      <c r="Y36" s="277"/>
      <c r="Z36" s="277"/>
      <c r="AA36" s="277"/>
      <c r="AB36" s="277"/>
      <c r="AC36" s="277"/>
      <c r="AD36" s="277"/>
      <c r="AE36" s="277"/>
      <c r="AF36" s="277"/>
      <c r="AG36" s="277"/>
      <c r="AH36" s="277"/>
      <c r="AI36" s="277"/>
      <c r="AJ36" s="277"/>
      <c r="AK36" s="277"/>
      <c r="AL36" s="277"/>
      <c r="AM36" s="277"/>
      <c r="AN36" s="277"/>
      <c r="AO36" s="277"/>
      <c r="AP36" s="277"/>
      <c r="AQ36" s="277"/>
      <c r="AR36" s="277"/>
      <c r="AS36" s="277"/>
      <c r="AT36" s="277"/>
      <c r="AU36" s="277"/>
      <c r="AV36" s="277"/>
      <c r="AW36" s="277"/>
      <c r="AX36" s="277"/>
      <c r="AY36" s="277"/>
      <c r="AZ36" s="277"/>
      <c r="BA36" s="277"/>
      <c r="BB36" s="277"/>
      <c r="BC36" s="277"/>
      <c r="BD36" s="277"/>
      <c r="BE36" s="277"/>
      <c r="BF36" s="277"/>
      <c r="BG36" s="277"/>
      <c r="BH36" s="277"/>
      <c r="BI36" s="277"/>
      <c r="BJ36" s="277"/>
      <c r="BK36" s="277"/>
      <c r="BL36" s="277"/>
      <c r="BM36" s="277"/>
      <c r="BN36" s="277"/>
      <c r="BO36" s="277"/>
      <c r="BP36" s="277"/>
      <c r="BQ36" s="277"/>
      <c r="BR36" s="277"/>
      <c r="BS36" s="277"/>
      <c r="BT36" s="277"/>
      <c r="BU36" s="277"/>
      <c r="BV36" s="277"/>
      <c r="BW36" s="277"/>
      <c r="BX36" s="277"/>
      <c r="BY36" s="277"/>
      <c r="BZ36" s="277"/>
      <c r="CA36" s="277"/>
      <c r="CB36" s="277"/>
      <c r="CC36" s="277"/>
      <c r="CD36" s="277"/>
      <c r="CE36" s="277"/>
      <c r="CF36" s="277"/>
      <c r="CG36" s="277"/>
      <c r="CH36" s="277"/>
      <c r="CI36" s="277"/>
      <c r="CJ36" s="277"/>
      <c r="CK36" s="277"/>
      <c r="CL36" s="277"/>
      <c r="CM36" s="277"/>
      <c r="CN36" s="277"/>
      <c r="CO36" s="277"/>
      <c r="CP36" s="277"/>
      <c r="CQ36" s="277"/>
      <c r="CR36" s="277"/>
      <c r="CS36" s="277"/>
      <c r="CT36" s="277"/>
      <c r="CU36" s="277"/>
      <c r="CV36" s="277"/>
      <c r="CW36" s="277"/>
      <c r="CX36" s="277"/>
      <c r="CY36" s="277"/>
      <c r="CZ36" s="277"/>
      <c r="DA36" s="277"/>
      <c r="DB36" s="277"/>
      <c r="DC36" s="277"/>
      <c r="DD36" s="277"/>
      <c r="DE36" s="277"/>
      <c r="DF36" s="277"/>
      <c r="DG36" s="277"/>
      <c r="DH36" s="277"/>
      <c r="DI36" s="277"/>
      <c r="DJ36" s="277"/>
      <c r="DK36" s="277"/>
      <c r="DL36" s="277"/>
      <c r="DM36" s="277"/>
      <c r="DN36" s="277"/>
      <c r="DO36" s="277"/>
      <c r="DP36" s="277"/>
      <c r="DQ36" s="277"/>
      <c r="DR36" s="277"/>
      <c r="DS36" s="277"/>
      <c r="DT36" s="277"/>
      <c r="DU36" s="277"/>
      <c r="DV36" s="277"/>
      <c r="DW36" s="277"/>
      <c r="DX36" s="277"/>
      <c r="DY36" s="277"/>
      <c r="DZ36" s="277"/>
      <c r="EA36" s="277"/>
      <c r="EB36" s="277"/>
      <c r="EC36" s="277"/>
      <c r="ED36" s="277"/>
      <c r="EE36" s="277"/>
      <c r="EF36" s="277"/>
      <c r="EG36" s="277"/>
      <c r="EH36" s="277"/>
      <c r="EI36" s="277"/>
      <c r="EJ36" s="277"/>
      <c r="EK36" s="277"/>
      <c r="EL36" s="277"/>
      <c r="EM36" s="277"/>
      <c r="EN36" s="277"/>
      <c r="EO36" s="277"/>
      <c r="EP36" s="277"/>
      <c r="EQ36" s="277"/>
      <c r="ER36" s="277"/>
      <c r="ES36" s="277"/>
      <c r="ET36" s="277"/>
      <c r="EU36" s="277"/>
      <c r="EV36" s="277"/>
      <c r="EW36" s="277"/>
      <c r="EX36" s="277"/>
      <c r="EY36" s="277"/>
      <c r="EZ36" s="277"/>
      <c r="FA36" s="277"/>
      <c r="FB36" s="277"/>
      <c r="FC36" s="277"/>
      <c r="FD36" s="277"/>
      <c r="FE36" s="277"/>
      <c r="FF36" s="277"/>
      <c r="FG36" s="277"/>
      <c r="FH36" s="277"/>
      <c r="FI36" s="277"/>
      <c r="FJ36" s="277"/>
      <c r="FK36" s="277"/>
      <c r="FL36" s="277"/>
      <c r="FM36" s="277"/>
      <c r="FN36" s="277"/>
      <c r="FO36" s="277"/>
      <c r="FP36" s="277"/>
      <c r="FQ36" s="277"/>
      <c r="FR36" s="277"/>
      <c r="FS36" s="277"/>
      <c r="FT36" s="277"/>
      <c r="FU36" s="277"/>
      <c r="FV36" s="277"/>
      <c r="FW36" s="277"/>
      <c r="FX36" s="277"/>
      <c r="FY36" s="277"/>
      <c r="FZ36" s="277"/>
      <c r="GA36" s="277"/>
      <c r="GB36" s="277"/>
      <c r="GC36" s="277"/>
      <c r="GD36" s="277"/>
      <c r="GE36" s="277"/>
      <c r="GF36" s="277"/>
      <c r="GG36" s="277"/>
      <c r="GH36" s="277"/>
      <c r="GI36" s="277"/>
      <c r="GJ36" s="277"/>
      <c r="GK36" s="277"/>
      <c r="GL36" s="277"/>
      <c r="GM36" s="277"/>
      <c r="GN36" s="277"/>
      <c r="GO36" s="277"/>
      <c r="GP36" s="277"/>
      <c r="GQ36" s="277"/>
      <c r="GR36" s="277"/>
      <c r="GS36" s="277"/>
      <c r="GT36" s="277"/>
      <c r="GU36" s="277"/>
      <c r="GV36" s="277"/>
      <c r="GW36" s="277"/>
      <c r="GX36" s="277"/>
      <c r="GY36" s="277"/>
      <c r="GZ36" s="277"/>
      <c r="HA36" s="277"/>
      <c r="HB36" s="277"/>
      <c r="HC36" s="277"/>
      <c r="HD36" s="277"/>
      <c r="HE36" s="277"/>
      <c r="HF36" s="277"/>
      <c r="HG36" s="277"/>
      <c r="HH36" s="277"/>
      <c r="HI36" s="277"/>
      <c r="HJ36" s="277"/>
      <c r="HK36" s="277"/>
      <c r="HL36" s="277"/>
      <c r="HM36" s="277"/>
      <c r="HN36" s="277"/>
      <c r="HO36" s="277"/>
      <c r="HP36" s="277"/>
      <c r="HQ36" s="277"/>
      <c r="HR36" s="277"/>
      <c r="HS36" s="277"/>
      <c r="HT36" s="277"/>
      <c r="HU36" s="277"/>
      <c r="HV36" s="277"/>
      <c r="HW36" s="277"/>
      <c r="HX36" s="277"/>
      <c r="HY36" s="277"/>
      <c r="HZ36" s="277"/>
      <c r="IA36" s="277"/>
      <c r="IB36" s="277"/>
      <c r="IC36" s="277"/>
      <c r="ID36" s="277"/>
      <c r="IE36" s="277"/>
      <c r="IF36" s="277"/>
      <c r="IG36" s="277"/>
      <c r="IH36" s="277"/>
      <c r="II36" s="277"/>
      <c r="IJ36" s="277"/>
      <c r="IK36" s="277"/>
      <c r="IL36" s="277"/>
      <c r="IM36" s="277"/>
      <c r="IN36" s="277"/>
      <c r="IO36" s="277"/>
      <c r="IP36" s="277"/>
      <c r="IQ36" s="277"/>
      <c r="IR36" s="277"/>
      <c r="IS36" s="277"/>
      <c r="IT36" s="277"/>
      <c r="IU36" s="277"/>
      <c r="IV36" s="277"/>
      <c r="IW36" s="277"/>
    </row>
    <row r="37" spans="1:257" s="278" customFormat="1" ht="72" customHeight="1">
      <c r="A37" s="445"/>
      <c r="B37" s="398"/>
      <c r="C37" s="398"/>
      <c r="D37" s="166" t="s">
        <v>361</v>
      </c>
      <c r="E37" s="398"/>
      <c r="F37" s="398"/>
      <c r="G37" s="448"/>
      <c r="H37" s="422"/>
      <c r="I37" s="103"/>
      <c r="J37" s="130"/>
      <c r="K37" s="103" t="str">
        <f>IFERROR(CONCATENATE(INDEX('8- Políticas de Administración '!$B$16:$F$53,MATCH('5- Identificación de Riesgos'!J37,'8- Políticas de Administración '!$C$16:$C$54,0),1)," - ",L37),"")</f>
        <v/>
      </c>
      <c r="L37" s="126" t="str">
        <f>IFERROR(VLOOKUP(INDEX('8- Políticas de Administración '!$B$16:$F$63,MATCH('5- Identificación de Riesgos'!J37,'8- Políticas de Administración '!$C$16:$C$64,0),1),'8- Políticas de Administración '!$B$16:$F$64,5,FALSE),"")</f>
        <v/>
      </c>
      <c r="M37" s="398"/>
      <c r="N37" s="398"/>
      <c r="O37" s="398"/>
      <c r="P37" s="277"/>
      <c r="Q37" s="386"/>
      <c r="R37" s="386"/>
      <c r="S37" s="386"/>
      <c r="T37" s="386"/>
      <c r="U37" s="386"/>
      <c r="V37" s="386"/>
      <c r="W37" s="277"/>
      <c r="X37" s="277"/>
      <c r="Y37" s="277"/>
      <c r="Z37" s="277"/>
      <c r="AA37" s="277"/>
      <c r="AB37" s="277"/>
      <c r="AC37" s="277"/>
      <c r="AD37" s="277"/>
      <c r="AE37" s="277"/>
      <c r="AF37" s="277"/>
      <c r="AG37" s="277"/>
      <c r="AH37" s="277"/>
      <c r="AI37" s="277"/>
      <c r="AJ37" s="277"/>
      <c r="AK37" s="277"/>
      <c r="AL37" s="277"/>
      <c r="AM37" s="277"/>
      <c r="AN37" s="277"/>
      <c r="AO37" s="277"/>
      <c r="AP37" s="277"/>
      <c r="AQ37" s="277"/>
      <c r="AR37" s="277"/>
      <c r="AS37" s="277"/>
      <c r="AT37" s="277"/>
      <c r="AU37" s="277"/>
      <c r="AV37" s="277"/>
      <c r="AW37" s="277"/>
      <c r="AX37" s="277"/>
      <c r="AY37" s="277"/>
      <c r="AZ37" s="277"/>
      <c r="BA37" s="277"/>
      <c r="BB37" s="277"/>
      <c r="BC37" s="277"/>
      <c r="BD37" s="277"/>
      <c r="BE37" s="277"/>
      <c r="BF37" s="277"/>
      <c r="BG37" s="277"/>
      <c r="BH37" s="277"/>
      <c r="BI37" s="277"/>
      <c r="BJ37" s="277"/>
      <c r="BK37" s="277"/>
      <c r="BL37" s="277"/>
      <c r="BM37" s="277"/>
      <c r="BN37" s="277"/>
      <c r="BO37" s="277"/>
      <c r="BP37" s="277"/>
      <c r="BQ37" s="277"/>
      <c r="BR37" s="277"/>
      <c r="BS37" s="277"/>
      <c r="BT37" s="277"/>
      <c r="BU37" s="277"/>
      <c r="BV37" s="277"/>
      <c r="BW37" s="277"/>
      <c r="BX37" s="277"/>
      <c r="BY37" s="277"/>
      <c r="BZ37" s="277"/>
      <c r="CA37" s="277"/>
      <c r="CB37" s="277"/>
      <c r="CC37" s="277"/>
      <c r="CD37" s="277"/>
      <c r="CE37" s="277"/>
      <c r="CF37" s="277"/>
      <c r="CG37" s="277"/>
      <c r="CH37" s="277"/>
      <c r="CI37" s="277"/>
      <c r="CJ37" s="277"/>
      <c r="CK37" s="277"/>
      <c r="CL37" s="277"/>
      <c r="CM37" s="277"/>
      <c r="CN37" s="277"/>
      <c r="CO37" s="277"/>
      <c r="CP37" s="277"/>
      <c r="CQ37" s="277"/>
      <c r="CR37" s="277"/>
      <c r="CS37" s="277"/>
      <c r="CT37" s="277"/>
      <c r="CU37" s="277"/>
      <c r="CV37" s="277"/>
      <c r="CW37" s="277"/>
      <c r="CX37" s="277"/>
      <c r="CY37" s="277"/>
      <c r="CZ37" s="277"/>
      <c r="DA37" s="277"/>
      <c r="DB37" s="277"/>
      <c r="DC37" s="277"/>
      <c r="DD37" s="277"/>
      <c r="DE37" s="277"/>
      <c r="DF37" s="277"/>
      <c r="DG37" s="277"/>
      <c r="DH37" s="277"/>
      <c r="DI37" s="277"/>
      <c r="DJ37" s="277"/>
      <c r="DK37" s="277"/>
      <c r="DL37" s="277"/>
      <c r="DM37" s="277"/>
      <c r="DN37" s="277"/>
      <c r="DO37" s="277"/>
      <c r="DP37" s="277"/>
      <c r="DQ37" s="277"/>
      <c r="DR37" s="277"/>
      <c r="DS37" s="277"/>
      <c r="DT37" s="277"/>
      <c r="DU37" s="277"/>
      <c r="DV37" s="277"/>
      <c r="DW37" s="277"/>
      <c r="DX37" s="277"/>
      <c r="DY37" s="277"/>
      <c r="DZ37" s="277"/>
      <c r="EA37" s="277"/>
      <c r="EB37" s="277"/>
      <c r="EC37" s="277"/>
      <c r="ED37" s="277"/>
      <c r="EE37" s="277"/>
      <c r="EF37" s="277"/>
      <c r="EG37" s="277"/>
      <c r="EH37" s="277"/>
      <c r="EI37" s="277"/>
      <c r="EJ37" s="277"/>
      <c r="EK37" s="277"/>
      <c r="EL37" s="277"/>
      <c r="EM37" s="277"/>
      <c r="EN37" s="277"/>
      <c r="EO37" s="277"/>
      <c r="EP37" s="277"/>
      <c r="EQ37" s="277"/>
      <c r="ER37" s="277"/>
      <c r="ES37" s="277"/>
      <c r="ET37" s="277"/>
      <c r="EU37" s="277"/>
      <c r="EV37" s="277"/>
      <c r="EW37" s="277"/>
      <c r="EX37" s="277"/>
      <c r="EY37" s="277"/>
      <c r="EZ37" s="277"/>
      <c r="FA37" s="277"/>
      <c r="FB37" s="277"/>
      <c r="FC37" s="277"/>
      <c r="FD37" s="277"/>
      <c r="FE37" s="277"/>
      <c r="FF37" s="277"/>
      <c r="FG37" s="277"/>
      <c r="FH37" s="277"/>
      <c r="FI37" s="277"/>
      <c r="FJ37" s="277"/>
      <c r="FK37" s="277"/>
      <c r="FL37" s="277"/>
      <c r="FM37" s="277"/>
      <c r="FN37" s="277"/>
      <c r="FO37" s="277"/>
      <c r="FP37" s="277"/>
      <c r="FQ37" s="277"/>
      <c r="FR37" s="277"/>
      <c r="FS37" s="277"/>
      <c r="FT37" s="277"/>
      <c r="FU37" s="277"/>
      <c r="FV37" s="277"/>
      <c r="FW37" s="277"/>
      <c r="FX37" s="277"/>
      <c r="FY37" s="277"/>
      <c r="FZ37" s="277"/>
      <c r="GA37" s="277"/>
      <c r="GB37" s="277"/>
      <c r="GC37" s="277"/>
      <c r="GD37" s="277"/>
      <c r="GE37" s="277"/>
      <c r="GF37" s="277"/>
      <c r="GG37" s="277"/>
      <c r="GH37" s="277"/>
      <c r="GI37" s="277"/>
      <c r="GJ37" s="277"/>
      <c r="GK37" s="277"/>
      <c r="GL37" s="277"/>
      <c r="GM37" s="277"/>
      <c r="GN37" s="277"/>
      <c r="GO37" s="277"/>
      <c r="GP37" s="277"/>
      <c r="GQ37" s="277"/>
      <c r="GR37" s="277"/>
      <c r="GS37" s="277"/>
      <c r="GT37" s="277"/>
      <c r="GU37" s="277"/>
      <c r="GV37" s="277"/>
      <c r="GW37" s="277"/>
      <c r="GX37" s="277"/>
      <c r="GY37" s="277"/>
      <c r="GZ37" s="277"/>
      <c r="HA37" s="277"/>
      <c r="HB37" s="277"/>
      <c r="HC37" s="277"/>
      <c r="HD37" s="277"/>
      <c r="HE37" s="277"/>
      <c r="HF37" s="277"/>
      <c r="HG37" s="277"/>
      <c r="HH37" s="277"/>
      <c r="HI37" s="277"/>
      <c r="HJ37" s="277"/>
      <c r="HK37" s="277"/>
      <c r="HL37" s="277"/>
      <c r="HM37" s="277"/>
      <c r="HN37" s="277"/>
      <c r="HO37" s="277"/>
      <c r="HP37" s="277"/>
      <c r="HQ37" s="277"/>
      <c r="HR37" s="277"/>
      <c r="HS37" s="277"/>
      <c r="HT37" s="277"/>
      <c r="HU37" s="277"/>
      <c r="HV37" s="277"/>
      <c r="HW37" s="277"/>
      <c r="HX37" s="277"/>
      <c r="HY37" s="277"/>
      <c r="HZ37" s="277"/>
      <c r="IA37" s="277"/>
      <c r="IB37" s="277"/>
      <c r="IC37" s="277"/>
      <c r="ID37" s="277"/>
      <c r="IE37" s="277"/>
      <c r="IF37" s="277"/>
      <c r="IG37" s="277"/>
      <c r="IH37" s="277"/>
      <c r="II37" s="277"/>
      <c r="IJ37" s="277"/>
      <c r="IK37" s="277"/>
      <c r="IL37" s="277"/>
      <c r="IM37" s="277"/>
      <c r="IN37" s="277"/>
      <c r="IO37" s="277"/>
      <c r="IP37" s="277"/>
      <c r="IQ37" s="277"/>
      <c r="IR37" s="277"/>
      <c r="IS37" s="277"/>
      <c r="IT37" s="277"/>
      <c r="IU37" s="277"/>
      <c r="IV37" s="277"/>
      <c r="IW37" s="277"/>
    </row>
  </sheetData>
  <mergeCells count="85">
    <mergeCell ref="D23:D24"/>
    <mergeCell ref="F35:F37"/>
    <mergeCell ref="G35:G37"/>
    <mergeCell ref="H35:H37"/>
    <mergeCell ref="B32:B34"/>
    <mergeCell ref="C32:C34"/>
    <mergeCell ref="E32:E34"/>
    <mergeCell ref="G32:G34"/>
    <mergeCell ref="H32:H34"/>
    <mergeCell ref="A35:A37"/>
    <mergeCell ref="B35:B37"/>
    <mergeCell ref="C35:C37"/>
    <mergeCell ref="E35:E37"/>
    <mergeCell ref="B27:B31"/>
    <mergeCell ref="A4:C4"/>
    <mergeCell ref="A8:A9"/>
    <mergeCell ref="B8:B9"/>
    <mergeCell ref="E8:E9"/>
    <mergeCell ref="A27:A31"/>
    <mergeCell ref="B23:B26"/>
    <mergeCell ref="C15:C22"/>
    <mergeCell ref="A10:A14"/>
    <mergeCell ref="C10:C14"/>
    <mergeCell ref="B10:B14"/>
    <mergeCell ref="C27:C31"/>
    <mergeCell ref="E15:E22"/>
    <mergeCell ref="E10:E14"/>
    <mergeCell ref="A23:A26"/>
    <mergeCell ref="A5:C5"/>
    <mergeCell ref="A15:A22"/>
    <mergeCell ref="A6:C6"/>
    <mergeCell ref="N35:N37"/>
    <mergeCell ref="M35:M37"/>
    <mergeCell ref="N7:O7"/>
    <mergeCell ref="K8:K9"/>
    <mergeCell ref="M8:M9"/>
    <mergeCell ref="B15:B22"/>
    <mergeCell ref="M32:M34"/>
    <mergeCell ref="F32:F34"/>
    <mergeCell ref="G27:G31"/>
    <mergeCell ref="H27:H31"/>
    <mergeCell ref="E27:E31"/>
    <mergeCell ref="F27:F31"/>
    <mergeCell ref="F23:F26"/>
    <mergeCell ref="G23:G26"/>
    <mergeCell ref="H23:H26"/>
    <mergeCell ref="M27:M31"/>
    <mergeCell ref="N27:N31"/>
    <mergeCell ref="N23:N26"/>
    <mergeCell ref="M23:M26"/>
    <mergeCell ref="D6:N6"/>
    <mergeCell ref="I8:I9"/>
    <mergeCell ref="G8:G9"/>
    <mergeCell ref="I7:M7"/>
    <mergeCell ref="F8:F9"/>
    <mergeCell ref="F10:F14"/>
    <mergeCell ref="G10:G14"/>
    <mergeCell ref="H10:H14"/>
    <mergeCell ref="E23:E26"/>
    <mergeCell ref="F15:F22"/>
    <mergeCell ref="G15:G22"/>
    <mergeCell ref="H15:H22"/>
    <mergeCell ref="O35:O37"/>
    <mergeCell ref="O32:O34"/>
    <mergeCell ref="N32:N34"/>
    <mergeCell ref="O8:O9"/>
    <mergeCell ref="N8:N9"/>
    <mergeCell ref="O27:O31"/>
    <mergeCell ref="O23:O26"/>
    <mergeCell ref="A1:C2"/>
    <mergeCell ref="Q27:V31"/>
    <mergeCell ref="Q35:V37"/>
    <mergeCell ref="A32:A34"/>
    <mergeCell ref="D4:N4"/>
    <mergeCell ref="D5:N5"/>
    <mergeCell ref="O10:O14"/>
    <mergeCell ref="O15:O22"/>
    <mergeCell ref="N10:N14"/>
    <mergeCell ref="M15:M22"/>
    <mergeCell ref="N15:N22"/>
    <mergeCell ref="M10:M14"/>
    <mergeCell ref="H8:H9"/>
    <mergeCell ref="E7:H7"/>
    <mergeCell ref="D7:D9"/>
    <mergeCell ref="L8:L9"/>
  </mergeCells>
  <conditionalFormatting sqref="D10:D14">
    <cfRule type="containsText" dxfId="705" priority="43" operator="containsText" text="3- Moderado">
      <formula>NOT(ISERROR(SEARCH("3- Moderado",D10)))</formula>
    </cfRule>
    <cfRule type="containsText" dxfId="704" priority="44" operator="containsText" text="6- Moderado">
      <formula>NOT(ISERROR(SEARCH("6- Moderado",D10)))</formula>
    </cfRule>
    <cfRule type="containsText" dxfId="703" priority="45" operator="containsText" text="4- Moderado">
      <formula>NOT(ISERROR(SEARCH("4- Moderado",D10)))</formula>
    </cfRule>
    <cfRule type="containsText" dxfId="702" priority="46" operator="containsText" text="3- Bajo">
      <formula>NOT(ISERROR(SEARCH("3- Bajo",D10)))</formula>
    </cfRule>
    <cfRule type="containsText" dxfId="701" priority="47" operator="containsText" text="4- Bajo">
      <formula>NOT(ISERROR(SEARCH("4- Bajo",D10)))</formula>
    </cfRule>
    <cfRule type="containsText" dxfId="700" priority="48" operator="containsText" text="1- Bajo">
      <formula>NOT(ISERROR(SEARCH("1- Bajo",D10)))</formula>
    </cfRule>
  </conditionalFormatting>
  <conditionalFormatting sqref="D23 D25">
    <cfRule type="containsText" dxfId="699" priority="304" operator="containsText" text="3- Bajo">
      <formula>NOT(ISERROR(SEARCH("3- Bajo",D23)))</formula>
    </cfRule>
    <cfRule type="containsText" dxfId="698" priority="305" operator="containsText" text="4- Bajo">
      <formula>NOT(ISERROR(SEARCH("4- Bajo",D23)))</formula>
    </cfRule>
    <cfRule type="containsText" dxfId="697" priority="306" operator="containsText" text="1- Bajo">
      <formula>NOT(ISERROR(SEARCH("1- Bajo",D23)))</formula>
    </cfRule>
  </conditionalFormatting>
  <conditionalFormatting sqref="D23 D25:D26">
    <cfRule type="containsText" dxfId="696" priority="313" operator="containsText" text="3- Moderado">
      <formula>NOT(ISERROR(SEARCH("3- Moderado",D23)))</formula>
    </cfRule>
    <cfRule type="containsText" dxfId="695" priority="314" operator="containsText" text="6- Moderado">
      <formula>NOT(ISERROR(SEARCH("6- Moderado",D23)))</formula>
    </cfRule>
    <cfRule type="containsText" dxfId="694" priority="315" operator="containsText" text="4- Moderado">
      <formula>NOT(ISERROR(SEARCH("4- Moderado",D23)))</formula>
    </cfRule>
    <cfRule type="containsText" dxfId="693" priority="316" operator="containsText" text="3- Bajo">
      <formula>NOT(ISERROR(SEARCH("3- Bajo",D23)))</formula>
    </cfRule>
    <cfRule type="containsText" dxfId="692" priority="317" operator="containsText" text="4- Bajo">
      <formula>NOT(ISERROR(SEARCH("4- Bajo",D23)))</formula>
    </cfRule>
    <cfRule type="containsText" dxfId="691" priority="318" operator="containsText" text="1- Bajo">
      <formula>NOT(ISERROR(SEARCH("1- Bajo",D23)))</formula>
    </cfRule>
  </conditionalFormatting>
  <conditionalFormatting sqref="D25 D23">
    <cfRule type="containsText" dxfId="690" priority="301" operator="containsText" text="3- Moderado">
      <formula>NOT(ISERROR(SEARCH("3- Moderado",D23)))</formula>
    </cfRule>
    <cfRule type="containsText" dxfId="689" priority="302" operator="containsText" text="6- Moderado">
      <formula>NOT(ISERROR(SEARCH("6- Moderado",D23)))</formula>
    </cfRule>
    <cfRule type="containsText" dxfId="688" priority="303" operator="containsText" text="4- Moderado">
      <formula>NOT(ISERROR(SEARCH("4- Moderado",D23)))</formula>
    </cfRule>
  </conditionalFormatting>
  <conditionalFormatting sqref="D25">
    <cfRule type="containsText" dxfId="687" priority="253" operator="containsText" text="3- Moderado">
      <formula>NOT(ISERROR(SEARCH("3- Moderado",D25)))</formula>
    </cfRule>
    <cfRule type="containsText" dxfId="686" priority="254" operator="containsText" text="6- Moderado">
      <formula>NOT(ISERROR(SEARCH("6- Moderado",D25)))</formula>
    </cfRule>
    <cfRule type="containsText" dxfId="685" priority="255" operator="containsText" text="4- Moderado">
      <formula>NOT(ISERROR(SEARCH("4- Moderado",D25)))</formula>
    </cfRule>
    <cfRule type="containsText" dxfId="684" priority="256" operator="containsText" text="3- Bajo">
      <formula>NOT(ISERROR(SEARCH("3- Bajo",D25)))</formula>
    </cfRule>
    <cfRule type="containsText" dxfId="683" priority="257" operator="containsText" text="4- Bajo">
      <formula>NOT(ISERROR(SEARCH("4- Bajo",D25)))</formula>
    </cfRule>
    <cfRule type="containsText" dxfId="682" priority="258" operator="containsText" text="1- Bajo">
      <formula>NOT(ISERROR(SEARCH("1- Bajo",D25)))</formula>
    </cfRule>
    <cfRule type="containsText" dxfId="681" priority="265" operator="containsText" text="3- Moderado">
      <formula>NOT(ISERROR(SEARCH("3- Moderado",D25)))</formula>
    </cfRule>
    <cfRule type="containsText" dxfId="680" priority="266" operator="containsText" text="6- Moderado">
      <formula>NOT(ISERROR(SEARCH("6- Moderado",D25)))</formula>
    </cfRule>
    <cfRule type="containsText" dxfId="679" priority="267" operator="containsText" text="4- Moderado">
      <formula>NOT(ISERROR(SEARCH("4- Moderado",D25)))</formula>
    </cfRule>
    <cfRule type="containsText" dxfId="678" priority="268" operator="containsText" text="3- Bajo">
      <formula>NOT(ISERROR(SEARCH("3- Bajo",D25)))</formula>
    </cfRule>
    <cfRule type="containsText" dxfId="677" priority="269" operator="containsText" text="4- Bajo">
      <formula>NOT(ISERROR(SEARCH("4- Bajo",D25)))</formula>
    </cfRule>
    <cfRule type="containsText" dxfId="676" priority="270" operator="containsText" text="1- Bajo">
      <formula>NOT(ISERROR(SEARCH("1- Bajo",D25)))</formula>
    </cfRule>
  </conditionalFormatting>
  <conditionalFormatting sqref="D27:D29">
    <cfRule type="containsText" dxfId="675" priority="5" operator="containsText" text="3- Moderado">
      <formula>NOT(ISERROR(SEARCH("3- Moderado",D27)))</formula>
    </cfRule>
    <cfRule type="containsText" dxfId="674" priority="6" operator="containsText" text="6- Moderado">
      <formula>NOT(ISERROR(SEARCH("6- Moderado",D27)))</formula>
    </cfRule>
    <cfRule type="containsText" dxfId="673" priority="7" operator="containsText" text="4- Moderado">
      <formula>NOT(ISERROR(SEARCH("4- Moderado",D27)))</formula>
    </cfRule>
    <cfRule type="containsText" dxfId="672" priority="8" operator="containsText" text="3- Bajo">
      <formula>NOT(ISERROR(SEARCH("3- Bajo",D27)))</formula>
    </cfRule>
    <cfRule type="containsText" dxfId="671" priority="9" operator="containsText" text="4- Bajo">
      <formula>NOT(ISERROR(SEARCH("4- Bajo",D27)))</formula>
    </cfRule>
    <cfRule type="containsText" dxfId="670" priority="10" operator="containsText" text="1- Bajo">
      <formula>NOT(ISERROR(SEARCH("1- Bajo",D27)))</formula>
    </cfRule>
  </conditionalFormatting>
  <conditionalFormatting sqref="H10 H15">
    <cfRule type="containsText" dxfId="669" priority="1062" operator="containsText" text="Muy Baja">
      <formula>NOT(ISERROR(SEARCH("Muy Baja",H10)))</formula>
    </cfRule>
    <cfRule type="containsText" dxfId="668" priority="1063" operator="containsText" text="Baja">
      <formula>NOT(ISERROR(SEARCH("Baja",H10)))</formula>
    </cfRule>
    <cfRule type="containsText" dxfId="667" priority="1064" operator="containsText" text="Muy Alta">
      <formula>NOT(ISERROR(SEARCH("Muy Alta",H10)))</formula>
    </cfRule>
    <cfRule type="containsText" dxfId="666" priority="1066" operator="containsText" text="Alta">
      <formula>NOT(ISERROR(SEARCH("Alta",H10)))</formula>
    </cfRule>
    <cfRule type="containsText" dxfId="665" priority="1067" operator="containsText" text="Media">
      <formula>NOT(ISERROR(SEARCH("Media",H10)))</formula>
    </cfRule>
    <cfRule type="containsText" dxfId="664" priority="1068" operator="containsText" text="Media">
      <formula>NOT(ISERROR(SEARCH("Media",H10)))</formula>
    </cfRule>
    <cfRule type="containsText" dxfId="663" priority="1069" operator="containsText" text="Media">
      <formula>NOT(ISERROR(SEARCH("Media",H10)))</formula>
    </cfRule>
    <cfRule type="containsText" dxfId="662" priority="1070" operator="containsText" text="Muy Baja">
      <formula>NOT(ISERROR(SEARCH("Muy Baja",H10)))</formula>
    </cfRule>
    <cfRule type="containsText" dxfId="661" priority="1071" operator="containsText" text="Baja">
      <formula>NOT(ISERROR(SEARCH("Baja",H10)))</formula>
    </cfRule>
    <cfRule type="containsText" dxfId="660" priority="1072" operator="containsText" text="Muy Baja">
      <formula>NOT(ISERROR(SEARCH("Muy Baja",H10)))</formula>
    </cfRule>
    <cfRule type="containsText" dxfId="659" priority="1073" operator="containsText" text="Muy Baja">
      <formula>NOT(ISERROR(SEARCH("Muy Baja",H10)))</formula>
    </cfRule>
    <cfRule type="containsText" dxfId="658" priority="1074" operator="containsText" text="Muy Baja">
      <formula>NOT(ISERROR(SEARCH("Muy Baja",H10)))</formula>
    </cfRule>
    <cfRule type="containsText" dxfId="657" priority="1075" operator="containsText" text="Muy Baja'Tabla probabilidad'!">
      <formula>NOT(ISERROR(SEARCH("Muy Baja'Tabla probabilidad'!",H10)))</formula>
    </cfRule>
    <cfRule type="containsText" dxfId="656" priority="1076" operator="containsText" text="Muy bajo">
      <formula>NOT(ISERROR(SEARCH("Muy bajo",H10)))</formula>
    </cfRule>
    <cfRule type="containsText" dxfId="655" priority="1077" operator="containsText" text="Alta">
      <formula>NOT(ISERROR(SEARCH("Alta",H10)))</formula>
    </cfRule>
    <cfRule type="containsText" dxfId="654" priority="1078" operator="containsText" text="Media">
      <formula>NOT(ISERROR(SEARCH("Media",H10)))</formula>
    </cfRule>
    <cfRule type="containsText" dxfId="653" priority="1079" operator="containsText" text="Baja">
      <formula>NOT(ISERROR(SEARCH("Baja",H10)))</formula>
    </cfRule>
    <cfRule type="containsText" dxfId="652" priority="1080" operator="containsText" text="Muy baja">
      <formula>NOT(ISERROR(SEARCH("Muy baja",H10)))</formula>
    </cfRule>
    <cfRule type="cellIs" dxfId="651" priority="1083" operator="between">
      <formula>1</formula>
      <formula>2</formula>
    </cfRule>
    <cfRule type="cellIs" dxfId="650" priority="1084" operator="between">
      <formula>0</formula>
      <formula>2</formula>
    </cfRule>
  </conditionalFormatting>
  <conditionalFormatting sqref="H23">
    <cfRule type="containsText" dxfId="649" priority="776" operator="containsText" text="Muy Baja">
      <formula>NOT(ISERROR(SEARCH("Muy Baja",H23)))</formula>
    </cfRule>
    <cfRule type="containsText" dxfId="648" priority="777" operator="containsText" text="Baja">
      <formula>NOT(ISERROR(SEARCH("Baja",H23)))</formula>
    </cfRule>
    <cfRule type="containsText" dxfId="647" priority="778" operator="containsText" text="Muy Alta">
      <formula>NOT(ISERROR(SEARCH("Muy Alta",H23)))</formula>
    </cfRule>
    <cfRule type="containsText" dxfId="646" priority="780" operator="containsText" text="Alta">
      <formula>NOT(ISERROR(SEARCH("Alta",H23)))</formula>
    </cfRule>
    <cfRule type="containsText" dxfId="645" priority="781" operator="containsText" text="Media">
      <formula>NOT(ISERROR(SEARCH("Media",H23)))</formula>
    </cfRule>
    <cfRule type="containsText" dxfId="644" priority="782" operator="containsText" text="Media">
      <formula>NOT(ISERROR(SEARCH("Media",H23)))</formula>
    </cfRule>
    <cfRule type="containsText" dxfId="643" priority="783" operator="containsText" text="Media">
      <formula>NOT(ISERROR(SEARCH("Media",H23)))</formula>
    </cfRule>
    <cfRule type="containsText" dxfId="642" priority="784" operator="containsText" text="Muy Baja">
      <formula>NOT(ISERROR(SEARCH("Muy Baja",H23)))</formula>
    </cfRule>
    <cfRule type="containsText" dxfId="641" priority="785" operator="containsText" text="Baja">
      <formula>NOT(ISERROR(SEARCH("Baja",H23)))</formula>
    </cfRule>
    <cfRule type="containsText" dxfId="640" priority="786" operator="containsText" text="Muy Baja">
      <formula>NOT(ISERROR(SEARCH("Muy Baja",H23)))</formula>
    </cfRule>
    <cfRule type="containsText" dxfId="639" priority="787" operator="containsText" text="Muy Baja">
      <formula>NOT(ISERROR(SEARCH("Muy Baja",H23)))</formula>
    </cfRule>
    <cfRule type="containsText" dxfId="638" priority="788" operator="containsText" text="Muy Baja">
      <formula>NOT(ISERROR(SEARCH("Muy Baja",H23)))</formula>
    </cfRule>
    <cfRule type="containsText" dxfId="637" priority="789" operator="containsText" text="Muy Baja'Tabla probabilidad'!">
      <formula>NOT(ISERROR(SEARCH("Muy Baja'Tabla probabilidad'!",H23)))</formula>
    </cfRule>
    <cfRule type="containsText" dxfId="636" priority="790" operator="containsText" text="Muy bajo">
      <formula>NOT(ISERROR(SEARCH("Muy bajo",H23)))</formula>
    </cfRule>
    <cfRule type="containsText" dxfId="635" priority="791" operator="containsText" text="Alta">
      <formula>NOT(ISERROR(SEARCH("Alta",H23)))</formula>
    </cfRule>
    <cfRule type="containsText" dxfId="634" priority="792" operator="containsText" text="Media">
      <formula>NOT(ISERROR(SEARCH("Media",H23)))</formula>
    </cfRule>
    <cfRule type="containsText" dxfId="633" priority="793" operator="containsText" text="Baja">
      <formula>NOT(ISERROR(SEARCH("Baja",H23)))</formula>
    </cfRule>
    <cfRule type="containsText" dxfId="632" priority="794" operator="containsText" text="Muy baja">
      <formula>NOT(ISERROR(SEARCH("Muy baja",H23)))</formula>
    </cfRule>
    <cfRule type="cellIs" dxfId="631" priority="797" operator="between">
      <formula>1</formula>
      <formula>2</formula>
    </cfRule>
    <cfRule type="cellIs" dxfId="630" priority="798" operator="between">
      <formula>0</formula>
      <formula>2</formula>
    </cfRule>
  </conditionalFormatting>
  <conditionalFormatting sqref="H27">
    <cfRule type="containsText" dxfId="629" priority="17" operator="containsText" text="Muy Baja">
      <formula>NOT(ISERROR(SEARCH("Muy Baja",H27)))</formula>
    </cfRule>
    <cfRule type="containsText" dxfId="628" priority="18" operator="containsText" text="Baja">
      <formula>NOT(ISERROR(SEARCH("Baja",H27)))</formula>
    </cfRule>
    <cfRule type="containsText" dxfId="627" priority="19" operator="containsText" text="Muy Alta">
      <formula>NOT(ISERROR(SEARCH("Muy Alta",H27)))</formula>
    </cfRule>
    <cfRule type="containsText" dxfId="626" priority="20" operator="containsText" text="Alta">
      <formula>NOT(ISERROR(SEARCH("Alta",H27)))</formula>
    </cfRule>
    <cfRule type="containsText" dxfId="625" priority="21" operator="containsText" text="Media">
      <formula>NOT(ISERROR(SEARCH("Media",H27)))</formula>
    </cfRule>
    <cfRule type="containsText" dxfId="624" priority="22" operator="containsText" text="Media">
      <formula>NOT(ISERROR(SEARCH("Media",H27)))</formula>
    </cfRule>
    <cfRule type="containsText" dxfId="623" priority="23" operator="containsText" text="Media">
      <formula>NOT(ISERROR(SEARCH("Media",H27)))</formula>
    </cfRule>
    <cfRule type="containsText" dxfId="622" priority="24" operator="containsText" text="Muy Baja">
      <formula>NOT(ISERROR(SEARCH("Muy Baja",H27)))</formula>
    </cfRule>
    <cfRule type="containsText" dxfId="621" priority="25" operator="containsText" text="Baja">
      <formula>NOT(ISERROR(SEARCH("Baja",H27)))</formula>
    </cfRule>
    <cfRule type="containsText" dxfId="620" priority="26" operator="containsText" text="Muy Baja">
      <formula>NOT(ISERROR(SEARCH("Muy Baja",H27)))</formula>
    </cfRule>
    <cfRule type="containsText" dxfId="619" priority="27" operator="containsText" text="Muy Baja">
      <formula>NOT(ISERROR(SEARCH("Muy Baja",H27)))</formula>
    </cfRule>
    <cfRule type="containsText" dxfId="618" priority="28" operator="containsText" text="Muy Baja">
      <formula>NOT(ISERROR(SEARCH("Muy Baja",H27)))</formula>
    </cfRule>
    <cfRule type="containsText" dxfId="617" priority="29" operator="containsText" text="Muy Baja'Tabla probabilidad'!">
      <formula>NOT(ISERROR(SEARCH("Muy Baja'Tabla probabilidad'!",H27)))</formula>
    </cfRule>
    <cfRule type="containsText" dxfId="616" priority="30" operator="containsText" text="Muy bajo">
      <formula>NOT(ISERROR(SEARCH("Muy bajo",H27)))</formula>
    </cfRule>
    <cfRule type="containsText" dxfId="615" priority="31" operator="containsText" text="Alta">
      <formula>NOT(ISERROR(SEARCH("Alta",H27)))</formula>
    </cfRule>
    <cfRule type="containsText" dxfId="614" priority="32" operator="containsText" text="Media">
      <formula>NOT(ISERROR(SEARCH("Media",H27)))</formula>
    </cfRule>
    <cfRule type="containsText" dxfId="613" priority="33" operator="containsText" text="Baja">
      <formula>NOT(ISERROR(SEARCH("Baja",H27)))</formula>
    </cfRule>
    <cfRule type="containsText" dxfId="612" priority="34" operator="containsText" text="Muy baja">
      <formula>NOT(ISERROR(SEARCH("Muy baja",H27)))</formula>
    </cfRule>
    <cfRule type="cellIs" dxfId="611" priority="35" operator="between">
      <formula>1</formula>
      <formula>2</formula>
    </cfRule>
    <cfRule type="cellIs" dxfId="610" priority="36" operator="between">
      <formula>0</formula>
      <formula>2</formula>
    </cfRule>
  </conditionalFormatting>
  <conditionalFormatting sqref="H32">
    <cfRule type="containsText" dxfId="609" priority="521" operator="containsText" text="Muy Baja">
      <formula>NOT(ISERROR(SEARCH("Muy Baja",H32)))</formula>
    </cfRule>
    <cfRule type="containsText" dxfId="608" priority="522" operator="containsText" text="Baja">
      <formula>NOT(ISERROR(SEARCH("Baja",H32)))</formula>
    </cfRule>
    <cfRule type="containsText" dxfId="607" priority="523" operator="containsText" text="Muy Alta">
      <formula>NOT(ISERROR(SEARCH("Muy Alta",H32)))</formula>
    </cfRule>
    <cfRule type="containsText" dxfId="606" priority="525" operator="containsText" text="Alta">
      <formula>NOT(ISERROR(SEARCH("Alta",H32)))</formula>
    </cfRule>
    <cfRule type="containsText" dxfId="605" priority="526" operator="containsText" text="Media">
      <formula>NOT(ISERROR(SEARCH("Media",H32)))</formula>
    </cfRule>
    <cfRule type="containsText" dxfId="604" priority="527" operator="containsText" text="Media">
      <formula>NOT(ISERROR(SEARCH("Media",H32)))</formula>
    </cfRule>
    <cfRule type="containsText" dxfId="603" priority="528" operator="containsText" text="Media">
      <formula>NOT(ISERROR(SEARCH("Media",H32)))</formula>
    </cfRule>
    <cfRule type="containsText" dxfId="602" priority="529" operator="containsText" text="Muy Baja">
      <formula>NOT(ISERROR(SEARCH("Muy Baja",H32)))</formula>
    </cfRule>
    <cfRule type="containsText" dxfId="601" priority="530" operator="containsText" text="Baja">
      <formula>NOT(ISERROR(SEARCH("Baja",H32)))</formula>
    </cfRule>
    <cfRule type="containsText" dxfId="600" priority="531" operator="containsText" text="Muy Baja">
      <formula>NOT(ISERROR(SEARCH("Muy Baja",H32)))</formula>
    </cfRule>
    <cfRule type="containsText" dxfId="599" priority="532" operator="containsText" text="Muy Baja">
      <formula>NOT(ISERROR(SEARCH("Muy Baja",H32)))</formula>
    </cfRule>
    <cfRule type="containsText" dxfId="598" priority="533" operator="containsText" text="Muy Baja">
      <formula>NOT(ISERROR(SEARCH("Muy Baja",H32)))</formula>
    </cfRule>
    <cfRule type="containsText" dxfId="597" priority="534" operator="containsText" text="Muy Baja'Tabla probabilidad'!">
      <formula>NOT(ISERROR(SEARCH("Muy Baja'Tabla probabilidad'!",H32)))</formula>
    </cfRule>
    <cfRule type="containsText" dxfId="596" priority="535" operator="containsText" text="Muy bajo">
      <formula>NOT(ISERROR(SEARCH("Muy bajo",H32)))</formula>
    </cfRule>
    <cfRule type="containsText" dxfId="595" priority="536" operator="containsText" text="Alta">
      <formula>NOT(ISERROR(SEARCH("Alta",H32)))</formula>
    </cfRule>
    <cfRule type="containsText" dxfId="594" priority="537" operator="containsText" text="Media">
      <formula>NOT(ISERROR(SEARCH("Media",H32)))</formula>
    </cfRule>
    <cfRule type="containsText" dxfId="593" priority="538" operator="containsText" text="Baja">
      <formula>NOT(ISERROR(SEARCH("Baja",H32)))</formula>
    </cfRule>
    <cfRule type="containsText" dxfId="592" priority="539" operator="containsText" text="Muy baja">
      <formula>NOT(ISERROR(SEARCH("Muy baja",H32)))</formula>
    </cfRule>
    <cfRule type="cellIs" dxfId="591" priority="542" operator="between">
      <formula>1</formula>
      <formula>2</formula>
    </cfRule>
    <cfRule type="cellIs" dxfId="590" priority="543" operator="between">
      <formula>0</formula>
      <formula>2</formula>
    </cfRule>
  </conditionalFormatting>
  <conditionalFormatting sqref="H35">
    <cfRule type="containsText" dxfId="589" priority="591" operator="containsText" text="Muy Baja">
      <formula>NOT(ISERROR(SEARCH("Muy Baja",H35)))</formula>
    </cfRule>
    <cfRule type="containsText" dxfId="588" priority="592" operator="containsText" text="Baja">
      <formula>NOT(ISERROR(SEARCH("Baja",H35)))</formula>
    </cfRule>
    <cfRule type="containsText" dxfId="587" priority="593" operator="containsText" text="Muy Alta">
      <formula>NOT(ISERROR(SEARCH("Muy Alta",H35)))</formula>
    </cfRule>
    <cfRule type="containsText" dxfId="586" priority="595" operator="containsText" text="Alta">
      <formula>NOT(ISERROR(SEARCH("Alta",H35)))</formula>
    </cfRule>
    <cfRule type="containsText" dxfId="585" priority="596" operator="containsText" text="Media">
      <formula>NOT(ISERROR(SEARCH("Media",H35)))</formula>
    </cfRule>
    <cfRule type="containsText" dxfId="584" priority="597" operator="containsText" text="Media">
      <formula>NOT(ISERROR(SEARCH("Media",H35)))</formula>
    </cfRule>
    <cfRule type="containsText" dxfId="583" priority="598" operator="containsText" text="Media">
      <formula>NOT(ISERROR(SEARCH("Media",H35)))</formula>
    </cfRule>
    <cfRule type="containsText" dxfId="582" priority="599" operator="containsText" text="Muy Baja">
      <formula>NOT(ISERROR(SEARCH("Muy Baja",H35)))</formula>
    </cfRule>
    <cfRule type="containsText" dxfId="581" priority="600" operator="containsText" text="Baja">
      <formula>NOT(ISERROR(SEARCH("Baja",H35)))</formula>
    </cfRule>
    <cfRule type="containsText" dxfId="580" priority="601" operator="containsText" text="Muy Baja">
      <formula>NOT(ISERROR(SEARCH("Muy Baja",H35)))</formula>
    </cfRule>
    <cfRule type="containsText" dxfId="579" priority="602" operator="containsText" text="Muy Baja">
      <formula>NOT(ISERROR(SEARCH("Muy Baja",H35)))</formula>
    </cfRule>
    <cfRule type="containsText" dxfId="578" priority="603" operator="containsText" text="Muy Baja">
      <formula>NOT(ISERROR(SEARCH("Muy Baja",H35)))</formula>
    </cfRule>
    <cfRule type="containsText" dxfId="577" priority="604" operator="containsText" text="Muy Baja'Tabla probabilidad'!">
      <formula>NOT(ISERROR(SEARCH("Muy Baja'Tabla probabilidad'!",H35)))</formula>
    </cfRule>
    <cfRule type="containsText" dxfId="576" priority="605" operator="containsText" text="Muy bajo">
      <formula>NOT(ISERROR(SEARCH("Muy bajo",H35)))</formula>
    </cfRule>
    <cfRule type="containsText" dxfId="575" priority="606" operator="containsText" text="Alta">
      <formula>NOT(ISERROR(SEARCH("Alta",H35)))</formula>
    </cfRule>
    <cfRule type="containsText" dxfId="574" priority="607" operator="containsText" text="Media">
      <formula>NOT(ISERROR(SEARCH("Media",H35)))</formula>
    </cfRule>
    <cfRule type="containsText" dxfId="573" priority="608" operator="containsText" text="Baja">
      <formula>NOT(ISERROR(SEARCH("Baja",H35)))</formula>
    </cfRule>
    <cfRule type="containsText" dxfId="572" priority="609" operator="containsText" text="Muy baja">
      <formula>NOT(ISERROR(SEARCH("Muy baja",H35)))</formula>
    </cfRule>
    <cfRule type="cellIs" dxfId="571" priority="610" operator="between">
      <formula>1</formula>
      <formula>2</formula>
    </cfRule>
    <cfRule type="cellIs" dxfId="570" priority="611" operator="between">
      <formula>0</formula>
      <formula>2</formula>
    </cfRule>
  </conditionalFormatting>
  <conditionalFormatting sqref="K10:K37">
    <cfRule type="containsText" dxfId="569" priority="37" operator="containsText" text="Catastrófico">
      <formula>NOT(ISERROR(SEARCH("Catastrófico",K10)))</formula>
    </cfRule>
    <cfRule type="containsText" dxfId="568" priority="38" operator="containsText" text="Mayor">
      <formula>NOT(ISERROR(SEARCH("Mayor",K10)))</formula>
    </cfRule>
    <cfRule type="containsText" dxfId="567" priority="39" operator="containsText" text="Alta">
      <formula>NOT(ISERROR(SEARCH("Alta",K10)))</formula>
    </cfRule>
    <cfRule type="containsText" dxfId="566" priority="40" operator="containsText" text="Moderado">
      <formula>NOT(ISERROR(SEARCH("Moderado",K10)))</formula>
    </cfRule>
    <cfRule type="containsText" dxfId="565" priority="41" operator="containsText" text="Menor">
      <formula>NOT(ISERROR(SEARCH("Menor",K10)))</formula>
    </cfRule>
    <cfRule type="containsText" dxfId="564" priority="42" operator="containsText" text="Leve">
      <formula>NOT(ISERROR(SEARCH("Leve",K10)))</formula>
    </cfRule>
  </conditionalFormatting>
  <conditionalFormatting sqref="M10 M15">
    <cfRule type="containsText" dxfId="563" priority="1056" operator="containsText" text="Catastrófico">
      <formula>NOT(ISERROR(SEARCH("Catastrófico",M10)))</formula>
    </cfRule>
    <cfRule type="containsText" dxfId="562" priority="1057" operator="containsText" text="Mayor">
      <formula>NOT(ISERROR(SEARCH("Mayor",M10)))</formula>
    </cfRule>
    <cfRule type="containsText" dxfId="561" priority="1058" operator="containsText" text="Alta">
      <formula>NOT(ISERROR(SEARCH("Alta",M10)))</formula>
    </cfRule>
    <cfRule type="containsText" dxfId="560" priority="1059" operator="containsText" text="Moderado">
      <formula>NOT(ISERROR(SEARCH("Moderado",M10)))</formula>
    </cfRule>
    <cfRule type="containsText" dxfId="559" priority="1060" operator="containsText" text="Menor">
      <formula>NOT(ISERROR(SEARCH("Menor",M10)))</formula>
    </cfRule>
    <cfRule type="containsText" dxfId="558" priority="1061" operator="containsText" text="Leve">
      <formula>NOT(ISERROR(SEARCH("Leve",M10)))</formula>
    </cfRule>
  </conditionalFormatting>
  <conditionalFormatting sqref="M23">
    <cfRule type="containsText" dxfId="557" priority="770" operator="containsText" text="Catastrófico">
      <formula>NOT(ISERROR(SEARCH("Catastrófico",M23)))</formula>
    </cfRule>
    <cfRule type="containsText" dxfId="556" priority="771" operator="containsText" text="Mayor">
      <formula>NOT(ISERROR(SEARCH("Mayor",M23)))</formula>
    </cfRule>
    <cfRule type="containsText" dxfId="555" priority="772" operator="containsText" text="Alta">
      <formula>NOT(ISERROR(SEARCH("Alta",M23)))</formula>
    </cfRule>
    <cfRule type="containsText" dxfId="554" priority="773" operator="containsText" text="Moderado">
      <formula>NOT(ISERROR(SEARCH("Moderado",M23)))</formula>
    </cfRule>
    <cfRule type="containsText" dxfId="553" priority="774" operator="containsText" text="Menor">
      <formula>NOT(ISERROR(SEARCH("Menor",M23)))</formula>
    </cfRule>
    <cfRule type="containsText" dxfId="552" priority="775" operator="containsText" text="Leve">
      <formula>NOT(ISERROR(SEARCH("Leve",M23)))</formula>
    </cfRule>
  </conditionalFormatting>
  <conditionalFormatting sqref="M27">
    <cfRule type="containsText" dxfId="551" priority="11" operator="containsText" text="Catastrófico">
      <formula>NOT(ISERROR(SEARCH("Catastrófico",M27)))</formula>
    </cfRule>
    <cfRule type="containsText" dxfId="550" priority="12" operator="containsText" text="Mayor">
      <formula>NOT(ISERROR(SEARCH("Mayor",M27)))</formula>
    </cfRule>
    <cfRule type="containsText" dxfId="549" priority="13" operator="containsText" text="Alta">
      <formula>NOT(ISERROR(SEARCH("Alta",M27)))</formula>
    </cfRule>
    <cfRule type="containsText" dxfId="548" priority="14" operator="containsText" text="Moderado">
      <formula>NOT(ISERROR(SEARCH("Moderado",M27)))</formula>
    </cfRule>
    <cfRule type="containsText" dxfId="547" priority="15" operator="containsText" text="Menor">
      <formula>NOT(ISERROR(SEARCH("Menor",M27)))</formula>
    </cfRule>
    <cfRule type="containsText" dxfId="546" priority="16" operator="containsText" text="Leve">
      <formula>NOT(ISERROR(SEARCH("Leve",M27)))</formula>
    </cfRule>
  </conditionalFormatting>
  <conditionalFormatting sqref="M32">
    <cfRule type="containsText" dxfId="545" priority="515" operator="containsText" text="Catastrófico">
      <formula>NOT(ISERROR(SEARCH("Catastrófico",M32)))</formula>
    </cfRule>
    <cfRule type="containsText" dxfId="544" priority="516" operator="containsText" text="Mayor">
      <formula>NOT(ISERROR(SEARCH("Mayor",M32)))</formula>
    </cfRule>
    <cfRule type="containsText" dxfId="543" priority="517" operator="containsText" text="Alta">
      <formula>NOT(ISERROR(SEARCH("Alta",M32)))</formula>
    </cfRule>
    <cfRule type="containsText" dxfId="542" priority="518" operator="containsText" text="Moderado">
      <formula>NOT(ISERROR(SEARCH("Moderado",M32)))</formula>
    </cfRule>
    <cfRule type="containsText" dxfId="541" priority="519" operator="containsText" text="Menor">
      <formula>NOT(ISERROR(SEARCH("Menor",M32)))</formula>
    </cfRule>
    <cfRule type="containsText" dxfId="540" priority="520" operator="containsText" text="Leve">
      <formula>NOT(ISERROR(SEARCH("Leve",M32)))</formula>
    </cfRule>
  </conditionalFormatting>
  <conditionalFormatting sqref="M35">
    <cfRule type="containsText" dxfId="539" priority="482" operator="containsText" text="Catastrófico">
      <formula>NOT(ISERROR(SEARCH("Catastrófico",M35)))</formula>
    </cfRule>
    <cfRule type="containsText" dxfId="538" priority="483" operator="containsText" text="Mayor">
      <formula>NOT(ISERROR(SEARCH("Mayor",M35)))</formula>
    </cfRule>
    <cfRule type="containsText" dxfId="537" priority="484" operator="containsText" text="Alta">
      <formula>NOT(ISERROR(SEARCH("Alta",M35)))</formula>
    </cfRule>
    <cfRule type="containsText" dxfId="536" priority="485" operator="containsText" text="Moderado">
      <formula>NOT(ISERROR(SEARCH("Moderado",M35)))</formula>
    </cfRule>
    <cfRule type="containsText" dxfId="535" priority="486" operator="containsText" text="Menor">
      <formula>NOT(ISERROR(SEARCH("Menor",M35)))</formula>
    </cfRule>
    <cfRule type="containsText" dxfId="534" priority="487" operator="containsText" text="Leve">
      <formula>NOT(ISERROR(SEARCH("Leve",M35)))</formula>
    </cfRule>
  </conditionalFormatting>
  <conditionalFormatting sqref="N32">
    <cfRule type="containsText" dxfId="533" priority="544" operator="containsText" text="Extremo">
      <formula>NOT(ISERROR(SEARCH("Extremo",N32)))</formula>
    </cfRule>
    <cfRule type="containsText" dxfId="532" priority="545" operator="containsText" text="Alto">
      <formula>NOT(ISERROR(SEARCH("Alto",N32)))</formula>
    </cfRule>
    <cfRule type="containsText" dxfId="531" priority="546" operator="containsText" text="Bajo">
      <formula>NOT(ISERROR(SEARCH("Bajo",N32)))</formula>
    </cfRule>
    <cfRule type="containsText" dxfId="530" priority="547" operator="containsText" text="Moderado">
      <formula>NOT(ISERROR(SEARCH("Moderado",N32)))</formula>
    </cfRule>
  </conditionalFormatting>
  <conditionalFormatting sqref="N8:O8">
    <cfRule type="containsText" dxfId="529" priority="331" operator="containsText" text="3- Moderado">
      <formula>NOT(ISERROR(SEARCH("3- Moderado",N8)))</formula>
    </cfRule>
    <cfRule type="containsText" dxfId="528" priority="332" operator="containsText" text="6- Moderado">
      <formula>NOT(ISERROR(SEARCH("6- Moderado",N8)))</formula>
    </cfRule>
    <cfRule type="containsText" dxfId="527" priority="333" operator="containsText" text="4- Moderado">
      <formula>NOT(ISERROR(SEARCH("4- Moderado",N8)))</formula>
    </cfRule>
    <cfRule type="containsText" dxfId="526" priority="334" operator="containsText" text="3- Bajo">
      <formula>NOT(ISERROR(SEARCH("3- Bajo",N8)))</formula>
    </cfRule>
    <cfRule type="containsText" dxfId="525" priority="335" operator="containsText" text="4- Bajo">
      <formula>NOT(ISERROR(SEARCH("4- Bajo",N8)))</formula>
    </cfRule>
    <cfRule type="containsText" dxfId="524" priority="336" operator="containsText" text="1- Bajo">
      <formula>NOT(ISERROR(SEARCH("1- Bajo",N8)))</formula>
    </cfRule>
  </conditionalFormatting>
  <conditionalFormatting sqref="N10:O10 N15:O15">
    <cfRule type="containsText" dxfId="523" priority="1643" operator="containsText" text="Extremo">
      <formula>NOT(ISERROR(SEARCH("Extremo",N10)))</formula>
    </cfRule>
    <cfRule type="containsText" dxfId="522" priority="1644" operator="containsText" text="Alto">
      <formula>NOT(ISERROR(SEARCH("Alto",N10)))</formula>
    </cfRule>
    <cfRule type="containsText" dxfId="521" priority="1645" operator="containsText" text="Bajo">
      <formula>NOT(ISERROR(SEARCH("Bajo",N10)))</formula>
    </cfRule>
    <cfRule type="containsText" dxfId="520" priority="1646" operator="containsText" text="Moderado">
      <formula>NOT(ISERROR(SEARCH("Moderado",N10)))</formula>
    </cfRule>
  </conditionalFormatting>
  <conditionalFormatting sqref="N23:O23">
    <cfRule type="containsText" dxfId="519" priority="799" operator="containsText" text="Extremo">
      <formula>NOT(ISERROR(SEARCH("Extremo",N23)))</formula>
    </cfRule>
    <cfRule type="containsText" dxfId="518" priority="800" operator="containsText" text="Alto">
      <formula>NOT(ISERROR(SEARCH("Alto",N23)))</formula>
    </cfRule>
    <cfRule type="containsText" dxfId="517" priority="801" operator="containsText" text="Bajo">
      <formula>NOT(ISERROR(SEARCH("Bajo",N23)))</formula>
    </cfRule>
    <cfRule type="containsText" dxfId="516" priority="802" operator="containsText" text="Moderado">
      <formula>NOT(ISERROR(SEARCH("Moderado",N23)))</formula>
    </cfRule>
  </conditionalFormatting>
  <conditionalFormatting sqref="N27:O27">
    <cfRule type="containsText" dxfId="515" priority="1" operator="containsText" text="Extremo">
      <formula>NOT(ISERROR(SEARCH("Extremo",N27)))</formula>
    </cfRule>
    <cfRule type="containsText" dxfId="514" priority="2" operator="containsText" text="Alto">
      <formula>NOT(ISERROR(SEARCH("Alto",N27)))</formula>
    </cfRule>
    <cfRule type="containsText" dxfId="513" priority="3" operator="containsText" text="Bajo">
      <formula>NOT(ISERROR(SEARCH("Bajo",N27)))</formula>
    </cfRule>
    <cfRule type="containsText" dxfId="512" priority="4" operator="containsText" text="Moderado">
      <formula>NOT(ISERROR(SEARCH("Moderado",N27)))</formula>
    </cfRule>
  </conditionalFormatting>
  <conditionalFormatting sqref="N35:O35">
    <cfRule type="containsText" dxfId="511" priority="421" operator="containsText" text="Extremo">
      <formula>NOT(ISERROR(SEARCH("Extremo",N35)))</formula>
    </cfRule>
    <cfRule type="containsText" dxfId="510" priority="422" operator="containsText" text="Alto">
      <formula>NOT(ISERROR(SEARCH("Alto",N35)))</formula>
    </cfRule>
    <cfRule type="containsText" dxfId="509" priority="423" operator="containsText" text="Bajo">
      <formula>NOT(ISERROR(SEARCH("Bajo",N35)))</formula>
    </cfRule>
    <cfRule type="containsText" dxfId="508" priority="424" operator="containsText" text="Moderado">
      <formula>NOT(ISERROR(SEARCH("Moderado",N35)))</formula>
    </cfRule>
  </conditionalFormatting>
  <dataValidations count="1">
    <dataValidation type="list" allowBlank="1" showInputMessage="1" showErrorMessage="1" sqref="J28 I29:J31" xr:uid="{00000000-0002-0000-0500-000000000000}"/>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081"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1082" operator="containsText" id="{009A1948-254C-4020-A26D-7181B4E8E5DF}">
            <xm:f>NOT(ISERROR(SEARCH('8- Políticas de Administración '!$B$5,H10)))</xm:f>
            <xm:f>'8- Políticas de Administración '!$B$5</xm:f>
            <x14:dxf>
              <font>
                <color rgb="FF9C0006"/>
              </font>
              <fill>
                <patternFill>
                  <bgColor rgb="FFFFC7CE"/>
                </patternFill>
              </fill>
            </x14:dxf>
          </x14:cfRule>
          <xm:sqref>H10 H15</xm:sqref>
        </x14:conditionalFormatting>
        <x14:conditionalFormatting xmlns:xm="http://schemas.microsoft.com/office/excel/2006/main">
          <x14:cfRule type="containsText" priority="795" operator="containsText" id="{3021BAA8-747A-4B80-B6A0-AF1A14F7983E}">
            <xm:f>NOT(ISERROR(SEARCH('8- Políticas de Administración '!$B$5,H23)))</xm:f>
            <xm:f>'8- Políticas de Administración '!$B$5</xm:f>
            <x14:dxf>
              <font>
                <color rgb="FF006100"/>
              </font>
              <fill>
                <patternFill>
                  <bgColor rgb="FFC6EFCE"/>
                </patternFill>
              </fill>
            </x14:dxf>
          </x14:cfRule>
          <x14:cfRule type="containsText" priority="796" operator="containsText" id="{EF2F67A8-8347-4F31-93F7-2BB1AF3C13A8}">
            <xm:f>NOT(ISERROR(SEARCH('8- Políticas de Administración '!$B$5,H23)))</xm:f>
            <xm:f>'8- Políticas de Administración '!$B$5</xm:f>
            <x14:dxf>
              <font>
                <color rgb="FF9C0006"/>
              </font>
              <fill>
                <patternFill>
                  <bgColor rgb="FFFFC7CE"/>
                </patternFill>
              </fill>
            </x14:dxf>
          </x14:cfRule>
          <xm:sqref>H23</xm:sqref>
        </x14:conditionalFormatting>
        <x14:conditionalFormatting xmlns:xm="http://schemas.microsoft.com/office/excel/2006/main">
          <x14:cfRule type="containsText" priority="540" operator="containsText" id="{D436F923-F977-49E8-A9BC-35019D59248C}">
            <xm:f>NOT(ISERROR(SEARCH('8- Políticas de Administración '!$B$5,H32)))</xm:f>
            <xm:f>'8- Políticas de Administración '!$B$5</xm:f>
            <x14:dxf>
              <font>
                <color rgb="FF006100"/>
              </font>
              <fill>
                <patternFill>
                  <bgColor rgb="FFC6EFCE"/>
                </patternFill>
              </fill>
            </x14:dxf>
          </x14:cfRule>
          <x14:cfRule type="containsText" priority="541" operator="containsText" id="{C05DEBD8-5F62-4C3A-932D-505A9ABAE6DF}">
            <xm:f>NOT(ISERROR(SEARCH('8- Políticas de Administración '!$B$5,H32)))</xm:f>
            <xm:f>'8- Políticas de Administración '!$B$5</xm:f>
            <x14:dxf>
              <font>
                <color rgb="FF9C0006"/>
              </font>
              <fill>
                <patternFill>
                  <bgColor rgb="FFFFC7CE"/>
                </patternFill>
              </fill>
            </x14:dxf>
          </x14:cfRule>
          <xm:sqref>H32</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1000000}">
          <x14:formula1>
            <xm:f>'8- Políticas de Administración '!$I$17:$I$22</xm:f>
          </x14:formula1>
          <xm:sqref>I10:I27 I32:I37</xm:sqref>
        </x14:dataValidation>
        <x14:dataValidation type="list" allowBlank="1" showInputMessage="1" showErrorMessage="1" xr:uid="{00000000-0002-0000-0500-000002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J10:J27 J32:J37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37"/>
  <sheetViews>
    <sheetView showGridLines="0" topLeftCell="A21" zoomScale="70" zoomScaleNormal="70" zoomScalePageLayoutView="70" workbookViewId="0">
      <selection activeCell="E23" sqref="E23:E24"/>
    </sheetView>
  </sheetViews>
  <sheetFormatPr defaultColWidth="11.42578125" defaultRowHeight="15"/>
  <cols>
    <col min="1" max="1" width="7" customWidth="1"/>
    <col min="2" max="2" width="35.85546875" customWidth="1"/>
    <col min="3" max="3" width="52.5703125" style="40" customWidth="1"/>
    <col min="4" max="4" width="5" hidden="1" customWidth="1"/>
    <col min="5" max="5" width="46.710937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5703125" customWidth="1"/>
    <col min="14" max="14" width="7.7109375" customWidth="1"/>
    <col min="15" max="15" width="15.7109375" customWidth="1"/>
    <col min="16" max="17" width="10" customWidth="1"/>
    <col min="18" max="18" width="5" hidden="1" customWidth="1"/>
    <col min="19" max="19" width="11.42578125" customWidth="1"/>
    <col min="20" max="20" width="26.28515625" style="30" customWidth="1"/>
    <col min="21" max="21" width="18.5703125" style="29" customWidth="1"/>
    <col min="22" max="22" width="22.5703125" style="31" customWidth="1"/>
    <col min="23" max="278" width="11.42578125" style="9"/>
    <col min="279" max="16384" width="11.42578125" style="14"/>
  </cols>
  <sheetData>
    <row r="1" spans="1:278" s="11" customFormat="1" ht="27">
      <c r="A1" s="381"/>
      <c r="B1" s="382"/>
      <c r="C1" s="382"/>
      <c r="D1" s="229"/>
      <c r="E1" s="454"/>
      <c r="F1" s="454"/>
      <c r="G1" s="454"/>
      <c r="H1" s="454"/>
      <c r="I1" s="454"/>
      <c r="J1" s="454"/>
      <c r="K1" s="454"/>
      <c r="L1" s="454"/>
      <c r="M1" s="454"/>
      <c r="N1" s="454"/>
      <c r="O1" s="454"/>
      <c r="P1" s="454"/>
      <c r="Q1" s="454"/>
      <c r="R1" s="454"/>
      <c r="S1" s="454"/>
      <c r="T1" s="454"/>
      <c r="U1" s="454"/>
      <c r="V1" s="454"/>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row>
    <row r="2" spans="1:278" s="11" customFormat="1" ht="27">
      <c r="A2" s="383"/>
      <c r="B2" s="384"/>
      <c r="C2" s="384"/>
      <c r="D2" s="231"/>
      <c r="E2" s="454"/>
      <c r="F2" s="454"/>
      <c r="G2" s="454"/>
      <c r="H2" s="454"/>
      <c r="I2" s="454"/>
      <c r="J2" s="454"/>
      <c r="K2" s="454"/>
      <c r="L2" s="454"/>
      <c r="M2" s="454"/>
      <c r="N2" s="454"/>
      <c r="O2" s="454"/>
      <c r="P2" s="454"/>
      <c r="Q2" s="454"/>
      <c r="R2" s="454"/>
      <c r="S2" s="454"/>
      <c r="T2" s="454"/>
      <c r="U2" s="454"/>
      <c r="V2" s="454"/>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row>
    <row r="3" spans="1:278" s="11" customFormat="1" ht="27">
      <c r="A3" s="233"/>
      <c r="B3" s="234"/>
      <c r="C3" s="234"/>
      <c r="D3" s="231"/>
      <c r="E3" s="454"/>
      <c r="F3" s="454"/>
      <c r="G3" s="454"/>
      <c r="H3" s="454"/>
      <c r="I3" s="454"/>
      <c r="J3" s="454"/>
      <c r="K3" s="454"/>
      <c r="L3" s="454"/>
      <c r="M3" s="454"/>
      <c r="N3" s="454"/>
      <c r="O3" s="454"/>
      <c r="P3" s="454"/>
      <c r="Q3" s="454"/>
      <c r="R3" s="454"/>
      <c r="S3" s="454"/>
      <c r="T3" s="454"/>
      <c r="U3" s="454"/>
      <c r="V3" s="454"/>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row>
    <row r="4" spans="1:278" s="11" customFormat="1" ht="44.25" customHeight="1">
      <c r="A4" s="425" t="s">
        <v>286</v>
      </c>
      <c r="B4" s="425"/>
      <c r="C4" s="425"/>
      <c r="D4" s="455" t="s">
        <v>5</v>
      </c>
      <c r="E4" s="455"/>
      <c r="F4" s="455"/>
      <c r="G4" s="455"/>
      <c r="H4" s="455"/>
      <c r="I4" s="455"/>
      <c r="J4" s="455"/>
      <c r="K4" s="455"/>
      <c r="L4" s="455"/>
      <c r="M4" s="455"/>
      <c r="N4" s="455"/>
      <c r="O4" s="455"/>
      <c r="P4" s="455"/>
      <c r="Q4" s="455"/>
      <c r="R4" s="455"/>
      <c r="S4" s="455"/>
      <c r="T4" s="455"/>
      <c r="U4" s="455"/>
      <c r="V4" s="455"/>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row>
    <row r="5" spans="1:278" s="11" customFormat="1" ht="44.25" customHeight="1">
      <c r="A5" s="425" t="s">
        <v>287</v>
      </c>
      <c r="B5" s="425"/>
      <c r="C5" s="425"/>
      <c r="D5" s="455" t="s">
        <v>288</v>
      </c>
      <c r="E5" s="455"/>
      <c r="F5" s="455"/>
      <c r="G5" s="455"/>
      <c r="H5" s="455"/>
      <c r="I5" s="455"/>
      <c r="J5" s="455"/>
      <c r="K5" s="455"/>
      <c r="L5" s="455"/>
      <c r="M5" s="455"/>
      <c r="N5" s="455"/>
      <c r="O5" s="455"/>
      <c r="P5" s="455"/>
      <c r="Q5" s="455"/>
      <c r="R5" s="455"/>
      <c r="S5" s="455"/>
      <c r="T5" s="455"/>
      <c r="U5" s="455"/>
      <c r="V5" s="455"/>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row>
    <row r="6" spans="1:278" s="11" customFormat="1" ht="44.25" customHeight="1" thickBot="1">
      <c r="A6" s="425" t="s">
        <v>289</v>
      </c>
      <c r="B6" s="425"/>
      <c r="C6" s="425"/>
      <c r="D6" s="455" t="s">
        <v>290</v>
      </c>
      <c r="E6" s="455"/>
      <c r="F6" s="455"/>
      <c r="G6" s="455"/>
      <c r="H6" s="455"/>
      <c r="I6" s="455"/>
      <c r="J6" s="455"/>
      <c r="K6" s="455"/>
      <c r="L6" s="455"/>
      <c r="M6" s="455"/>
      <c r="N6" s="455"/>
      <c r="O6" s="455"/>
      <c r="P6" s="455"/>
      <c r="Q6" s="455"/>
      <c r="R6" s="455"/>
      <c r="S6" s="455"/>
      <c r="T6" s="455"/>
      <c r="U6" s="455"/>
      <c r="V6" s="455"/>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row>
    <row r="7" spans="1:278" s="11" customFormat="1" ht="18" thickTop="1" thickBot="1">
      <c r="A7" s="456" t="s">
        <v>291</v>
      </c>
      <c r="B7" s="456"/>
      <c r="C7" s="456"/>
      <c r="D7" s="458" t="s">
        <v>362</v>
      </c>
      <c r="E7" s="415"/>
      <c r="F7" s="415"/>
      <c r="G7" s="415"/>
      <c r="H7" s="415"/>
      <c r="I7" s="415"/>
      <c r="J7" s="415"/>
      <c r="K7" s="415"/>
      <c r="L7" s="415"/>
      <c r="M7" s="415"/>
      <c r="N7" s="415"/>
      <c r="O7" s="415"/>
      <c r="P7" s="415"/>
      <c r="Q7" s="415"/>
      <c r="R7" s="416"/>
      <c r="S7" s="173"/>
      <c r="T7" s="457" t="s">
        <v>363</v>
      </c>
      <c r="U7" s="457"/>
      <c r="V7" s="457"/>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30" customHeight="1" thickTop="1" thickBot="1">
      <c r="A8" s="459" t="s">
        <v>296</v>
      </c>
      <c r="B8" s="456" t="s">
        <v>364</v>
      </c>
      <c r="C8" s="464" t="s">
        <v>292</v>
      </c>
      <c r="D8" s="466" t="s">
        <v>365</v>
      </c>
      <c r="E8" s="468" t="s">
        <v>261</v>
      </c>
      <c r="F8" s="460" t="s">
        <v>366</v>
      </c>
      <c r="G8" s="461"/>
      <c r="H8" s="461"/>
      <c r="I8" s="461"/>
      <c r="J8" s="461"/>
      <c r="K8" s="462"/>
      <c r="L8" s="460" t="s">
        <v>367</v>
      </c>
      <c r="M8" s="461"/>
      <c r="N8" s="461"/>
      <c r="O8" s="461"/>
      <c r="P8" s="461"/>
      <c r="Q8" s="461"/>
      <c r="R8" s="461"/>
      <c r="S8" s="462"/>
      <c r="T8" s="47"/>
      <c r="U8" s="48"/>
      <c r="V8" s="69" t="s">
        <v>368</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96" customHeight="1" thickTop="1" thickBot="1">
      <c r="A9" s="437"/>
      <c r="B9" s="463"/>
      <c r="C9" s="465"/>
      <c r="D9" s="467"/>
      <c r="E9" s="405"/>
      <c r="F9" s="38" t="s">
        <v>263</v>
      </c>
      <c r="G9" s="38" t="s">
        <v>265</v>
      </c>
      <c r="H9" s="38" t="s">
        <v>369</v>
      </c>
      <c r="I9" s="38" t="s">
        <v>267</v>
      </c>
      <c r="J9" s="91" t="s">
        <v>370</v>
      </c>
      <c r="K9" s="38" t="s">
        <v>273</v>
      </c>
      <c r="L9" s="38" t="s">
        <v>371</v>
      </c>
      <c r="M9" s="88" t="s">
        <v>270</v>
      </c>
      <c r="N9" s="38" t="s">
        <v>372</v>
      </c>
      <c r="O9" s="38" t="s">
        <v>373</v>
      </c>
      <c r="P9" s="38" t="s">
        <v>374</v>
      </c>
      <c r="Q9" s="38" t="s">
        <v>375</v>
      </c>
      <c r="R9" s="91" t="s">
        <v>370</v>
      </c>
      <c r="S9" s="38" t="s">
        <v>376</v>
      </c>
      <c r="T9" s="41" t="s">
        <v>275</v>
      </c>
      <c r="U9" s="41" t="s">
        <v>277</v>
      </c>
      <c r="V9" s="42" t="s">
        <v>377</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130.5" customHeight="1">
      <c r="A10" s="443">
        <f>'5- Identificación de Riesgos'!A10</f>
        <v>1</v>
      </c>
      <c r="B10" s="397" t="str">
        <f>'5- Identificación de Riesgos'!B10</f>
        <v xml:space="preserve">Incumplimiento de los requisitos legales del SG-SST </v>
      </c>
      <c r="C10" s="117" t="str">
        <f>'5- Identificación de Riesgos'!D10</f>
        <v>1. Desconocimiento de los requisitos legales para la implementación del SG-SST</v>
      </c>
      <c r="D10" s="112"/>
      <c r="E10" s="284" t="s">
        <v>378</v>
      </c>
      <c r="F10" s="102" t="s">
        <v>379</v>
      </c>
      <c r="G10" s="102" t="s">
        <v>379</v>
      </c>
      <c r="H10" s="102" t="s">
        <v>379</v>
      </c>
      <c r="I10" s="102" t="s">
        <v>379</v>
      </c>
      <c r="J10" s="107">
        <f>COUNTIF(F10:I10,"SI")/4</f>
        <v>1</v>
      </c>
      <c r="K10" s="452">
        <f>AVERAGE(J10:J14)</f>
        <v>0.75</v>
      </c>
      <c r="L10" s="102" t="str">
        <f>'5- Identificación de Riesgos'!I10</f>
        <v>Afectación Económica</v>
      </c>
      <c r="M10" s="108" t="s">
        <v>380</v>
      </c>
      <c r="N10" s="102" t="s">
        <v>379</v>
      </c>
      <c r="O10" s="102" t="s">
        <v>379</v>
      </c>
      <c r="P10" s="102" t="s">
        <v>379</v>
      </c>
      <c r="Q10" s="102" t="s">
        <v>379</v>
      </c>
      <c r="R10" s="107">
        <f>SUM(COUNTIF(N10,"SI")*25%,COUNTIF(O10,"SI")*40%,COUNTIF(P10,"SI")*25%,COUNTIF(Q10,"SI")*10%)</f>
        <v>1</v>
      </c>
      <c r="S10" s="452">
        <f>AVERAGE(R10:R14)</f>
        <v>0.47000000000000003</v>
      </c>
      <c r="T10" s="421"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97"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395" t="str">
        <f>CONCATENATE(VLOOKUP((LEFT(T10,LEN(T10)-4)&amp;LEFT(U10,LEN(U10)-4)),'9- Matriz de Calor '!$D$18:$E$42,2,0)," - ",RIGHT(T10,1)*RIGHT(U10,1))</f>
        <v>Bajo - 2</v>
      </c>
    </row>
    <row r="11" spans="1:278" ht="126.75" customHeight="1">
      <c r="A11" s="444"/>
      <c r="B11" s="398"/>
      <c r="C11" s="117" t="str">
        <f>'5- Identificación de Riesgos'!D11</f>
        <v>2. Insuficientes recursos técnicos, humanos y financieros para la implementación del SG-SST</v>
      </c>
      <c r="D11" s="111"/>
      <c r="E11" s="285" t="s">
        <v>381</v>
      </c>
      <c r="F11" s="72" t="s">
        <v>379</v>
      </c>
      <c r="G11" s="72" t="s">
        <v>379</v>
      </c>
      <c r="H11" s="72" t="s">
        <v>382</v>
      </c>
      <c r="I11" s="72" t="s">
        <v>379</v>
      </c>
      <c r="J11" s="106">
        <f t="shared" ref="J11:J22" si="0">COUNTIF(F11:I11,"SI")/4</f>
        <v>0.75</v>
      </c>
      <c r="K11" s="453"/>
      <c r="L11" s="103" t="str">
        <f>'5- Identificación de Riesgos'!I11</f>
        <v>Afectación de reputacion,imagén,  credibilidad, satisfacción de usuarios y PI</v>
      </c>
      <c r="M11" s="283" t="s">
        <v>383</v>
      </c>
      <c r="N11" s="103" t="s">
        <v>382</v>
      </c>
      <c r="O11" s="103" t="s">
        <v>382</v>
      </c>
      <c r="P11" s="103" t="s">
        <v>379</v>
      </c>
      <c r="Q11" s="103" t="s">
        <v>379</v>
      </c>
      <c r="R11" s="106">
        <f t="shared" ref="R11:R22" si="1">SUM(COUNTIF(N11,"SI")*25%,COUNTIF(O11,"SI")*40%,COUNTIF(P11,"SI")*25%,COUNTIF(Q11,"SI")*10%)</f>
        <v>0.35</v>
      </c>
      <c r="S11" s="453"/>
      <c r="T11" s="422"/>
      <c r="U11" s="398"/>
      <c r="V11" s="396"/>
    </row>
    <row r="12" spans="1:278" ht="118.5" customHeight="1">
      <c r="A12" s="444"/>
      <c r="B12" s="398"/>
      <c r="C12" s="117" t="str">
        <f>'5- Identificación de Riesgos'!D12</f>
        <v>3. Falta de competencias del personal contratado.</v>
      </c>
      <c r="D12" s="111"/>
      <c r="E12" s="285" t="s">
        <v>384</v>
      </c>
      <c r="F12" s="279" t="s">
        <v>379</v>
      </c>
      <c r="G12" s="279" t="s">
        <v>379</v>
      </c>
      <c r="H12" s="279" t="s">
        <v>379</v>
      </c>
      <c r="I12" s="279" t="s">
        <v>379</v>
      </c>
      <c r="J12" s="106">
        <f t="shared" si="0"/>
        <v>1</v>
      </c>
      <c r="K12" s="453"/>
      <c r="L12" s="103" t="str">
        <f>'5- Identificación de Riesgos'!I12</f>
        <v>Incumplimiento de las metas establecidas</v>
      </c>
      <c r="M12" s="109" t="s">
        <v>385</v>
      </c>
      <c r="N12" s="104" t="s">
        <v>379</v>
      </c>
      <c r="O12" s="104" t="s">
        <v>379</v>
      </c>
      <c r="P12" s="104" t="s">
        <v>379</v>
      </c>
      <c r="Q12" s="104" t="s">
        <v>379</v>
      </c>
      <c r="R12" s="106">
        <f t="shared" si="1"/>
        <v>1</v>
      </c>
      <c r="S12" s="453"/>
      <c r="T12" s="422"/>
      <c r="U12" s="398"/>
      <c r="V12" s="396"/>
    </row>
    <row r="13" spans="1:278" ht="87" customHeight="1">
      <c r="A13" s="444"/>
      <c r="B13" s="398"/>
      <c r="C13" s="117" t="str">
        <f>'5- Identificación de Riesgos'!D13</f>
        <v>4.Cambios repentinos en la normatividad.</v>
      </c>
      <c r="D13" s="111"/>
      <c r="E13" s="288" t="s">
        <v>378</v>
      </c>
      <c r="F13" s="279" t="s">
        <v>379</v>
      </c>
      <c r="G13" s="279" t="s">
        <v>379</v>
      </c>
      <c r="H13" s="279" t="s">
        <v>379</v>
      </c>
      <c r="I13" s="279" t="s">
        <v>379</v>
      </c>
      <c r="J13" s="106">
        <f t="shared" si="0"/>
        <v>1</v>
      </c>
      <c r="K13" s="453"/>
      <c r="L13" s="103"/>
      <c r="M13" s="109"/>
      <c r="N13" s="103"/>
      <c r="O13" s="103"/>
      <c r="P13" s="103"/>
      <c r="Q13" s="103"/>
      <c r="R13" s="106">
        <f t="shared" si="1"/>
        <v>0</v>
      </c>
      <c r="S13" s="453"/>
      <c r="T13" s="422"/>
      <c r="U13" s="398"/>
      <c r="V13" s="396"/>
    </row>
    <row r="14" spans="1:278" ht="51.75" customHeight="1" thickBot="1">
      <c r="A14" s="444"/>
      <c r="B14" s="398"/>
      <c r="C14" s="117">
        <f>'5- Identificación de Riesgos'!D14</f>
        <v>0</v>
      </c>
      <c r="D14" s="111"/>
      <c r="E14" s="290"/>
      <c r="F14" s="279"/>
      <c r="G14" s="279"/>
      <c r="H14" s="279"/>
      <c r="I14" s="279"/>
      <c r="J14" s="106">
        <f t="shared" si="0"/>
        <v>0</v>
      </c>
      <c r="K14" s="453"/>
      <c r="L14" s="103"/>
      <c r="M14" s="109"/>
      <c r="N14" s="103"/>
      <c r="O14" s="103"/>
      <c r="P14" s="103"/>
      <c r="Q14" s="103"/>
      <c r="R14" s="106">
        <f t="shared" si="1"/>
        <v>0</v>
      </c>
      <c r="S14" s="453"/>
      <c r="T14" s="422"/>
      <c r="U14" s="398"/>
      <c r="V14" s="396"/>
    </row>
    <row r="15" spans="1:278" ht="119.25" customHeight="1">
      <c r="A15" s="443">
        <f>'5- Identificación de Riesgos'!A15</f>
        <v>2</v>
      </c>
      <c r="B15" s="397" t="str">
        <f>'5- Identificación de Riesgos'!B15</f>
        <v>Incumplimiento Plan Trabajo de SG-SST</v>
      </c>
      <c r="C15" s="116" t="str">
        <f>'5- Identificación de Riesgos'!D15</f>
        <v>1. Falta de recursos técnicos y financieros para la implementación del SG-SST.</v>
      </c>
      <c r="D15" s="112"/>
      <c r="E15" s="289" t="s">
        <v>381</v>
      </c>
      <c r="F15" s="281" t="s">
        <v>379</v>
      </c>
      <c r="G15" s="281" t="s">
        <v>379</v>
      </c>
      <c r="H15" s="281" t="s">
        <v>382</v>
      </c>
      <c r="I15" s="281" t="s">
        <v>379</v>
      </c>
      <c r="J15" s="107">
        <f t="shared" si="0"/>
        <v>0.75</v>
      </c>
      <c r="K15" s="452">
        <f>AVERAGE(J15:J22)</f>
        <v>0.78125</v>
      </c>
      <c r="L15" s="102" t="str">
        <f>'5- Identificación de Riesgos'!I15</f>
        <v>Afectación Económica</v>
      </c>
      <c r="M15" s="108" t="s">
        <v>380</v>
      </c>
      <c r="N15" s="102" t="s">
        <v>379</v>
      </c>
      <c r="O15" s="102" t="s">
        <v>379</v>
      </c>
      <c r="P15" s="102" t="s">
        <v>379</v>
      </c>
      <c r="Q15" s="102" t="s">
        <v>379</v>
      </c>
      <c r="R15" s="107">
        <f t="shared" si="1"/>
        <v>1</v>
      </c>
      <c r="S15" s="452">
        <f>AVERAGE(R15:R22)</f>
        <v>0.29375000000000001</v>
      </c>
      <c r="T15" s="421" t="str">
        <f>CONCATENATE(INDEX('8- Políticas de Administración '!$B$6:$F$10,MATCH(ROUND(IF((RIGHT('5- Identificación de Riesgos'!H15,1)-'6- Valoración Controles'!K15)&lt;1,1,(RIGHT('5- Identificación de Riesgos'!H15,1)-'6- Valoración Controles'!K15)),0),'8- Políticas de Administración '!$F$6:$F$10,0),1)," - ",ROUND(IF((RIGHT('5- Identificación de Riesgos'!H15,1)-'6- Valoración Controles'!K15)&lt;1,1,(RIGHT('5- Identificación de Riesgos'!H15,1)-'6- Valoración Controles'!K15)),0))</f>
        <v>Muy Baja - 1</v>
      </c>
      <c r="U15" s="397" t="str">
        <f>CONCATENATE(INDEX('8- Políticas de Administración '!$B$17:$F$21,MATCH(ROUND(IF((RIGHT('5- Identificación de Riesgos'!M15,1)-'6- Valoración Controles'!S15)&lt;1,1,(RIGHT('5- Identificación de Riesgos'!M15,1)-'6- Valoración Controles'!S15)),0),'8- Políticas de Administración '!$F$17:$F$21,0),1)," - ",ROUND(IF((RIGHT('5- Identificación de Riesgos'!M15,1)-'6- Valoración Controles'!S15)&lt;1,1,(RIGHT('5- Identificación de Riesgos'!M15,1)-'6- Valoración Controles'!S15)),0))</f>
        <v>Menor - 2</v>
      </c>
      <c r="V15" s="395" t="str">
        <f>CONCATENATE(VLOOKUP((LEFT(T15,LEN(T15)-4)&amp;LEFT(U15,LEN(U15)-4)),'9- Matriz de Calor '!$D$18:$E$42,2,0)," - ",RIGHT(T15,1)*RIGHT(U15,1))</f>
        <v>Bajo - 2</v>
      </c>
    </row>
    <row r="16" spans="1:278" ht="124.5" customHeight="1">
      <c r="A16" s="444"/>
      <c r="B16" s="398"/>
      <c r="C16" s="117" t="str">
        <f>'5- Identificación de Riesgos'!D16</f>
        <v>2. Falta de seguimiento y control a la ejecución del plan anual SST.</v>
      </c>
      <c r="D16" s="111"/>
      <c r="E16" s="280" t="s">
        <v>386</v>
      </c>
      <c r="F16" s="279" t="s">
        <v>379</v>
      </c>
      <c r="G16" s="279" t="s">
        <v>379</v>
      </c>
      <c r="H16" s="279" t="s">
        <v>379</v>
      </c>
      <c r="I16" s="279" t="s">
        <v>379</v>
      </c>
      <c r="J16" s="106">
        <f t="shared" si="0"/>
        <v>1</v>
      </c>
      <c r="K16" s="453"/>
      <c r="L16" s="103" t="str">
        <f>'5- Identificación de Riesgos'!I16</f>
        <v>Afectación de reputacion,imagén,  credibilidad, satisfacción de usuarios y PI</v>
      </c>
      <c r="M16" s="283" t="s">
        <v>383</v>
      </c>
      <c r="N16" s="103" t="s">
        <v>382</v>
      </c>
      <c r="O16" s="103" t="s">
        <v>382</v>
      </c>
      <c r="P16" s="103" t="s">
        <v>379</v>
      </c>
      <c r="Q16" s="103" t="s">
        <v>379</v>
      </c>
      <c r="R16" s="106">
        <f t="shared" si="1"/>
        <v>0.35</v>
      </c>
      <c r="S16" s="453"/>
      <c r="T16" s="422"/>
      <c r="U16" s="398"/>
      <c r="V16" s="396"/>
    </row>
    <row r="17" spans="1:22" ht="126" customHeight="1">
      <c r="A17" s="444"/>
      <c r="B17" s="398"/>
      <c r="C17" s="117" t="str">
        <f>'5- Identificación de Riesgos'!D17</f>
        <v>3. Perfil inadecuado para el cargo o alta rotación de servidores judiciales con rol y responsabilidades del SG-SST.</v>
      </c>
      <c r="D17" s="111"/>
      <c r="E17" s="285" t="s">
        <v>384</v>
      </c>
      <c r="F17" s="279" t="s">
        <v>379</v>
      </c>
      <c r="G17" s="279" t="s">
        <v>379</v>
      </c>
      <c r="H17" s="279" t="s">
        <v>379</v>
      </c>
      <c r="I17" s="279" t="s">
        <v>379</v>
      </c>
      <c r="J17" s="106">
        <f t="shared" si="0"/>
        <v>1</v>
      </c>
      <c r="K17" s="453"/>
      <c r="L17" s="103" t="str">
        <f>'5- Identificación de Riesgos'!I17</f>
        <v>Incumplimiento de las metas establecidas</v>
      </c>
      <c r="M17" s="109" t="s">
        <v>385</v>
      </c>
      <c r="N17" s="104" t="s">
        <v>379</v>
      </c>
      <c r="O17" s="104" t="s">
        <v>379</v>
      </c>
      <c r="P17" s="104" t="s">
        <v>379</v>
      </c>
      <c r="Q17" s="104" t="s">
        <v>379</v>
      </c>
      <c r="R17" s="106">
        <f t="shared" si="1"/>
        <v>1</v>
      </c>
      <c r="S17" s="453"/>
      <c r="T17" s="422"/>
      <c r="U17" s="398"/>
      <c r="V17" s="396"/>
    </row>
    <row r="18" spans="1:22" ht="218.25" customHeight="1">
      <c r="A18" s="444"/>
      <c r="B18" s="398"/>
      <c r="C18" s="117" t="str">
        <f>'5- Identificación de Riesgos'!D18</f>
        <v>4. Baja participación e interés de los grupos de  apoyo del SG-SST.</v>
      </c>
      <c r="D18" s="111"/>
      <c r="E18" s="280" t="s">
        <v>387</v>
      </c>
      <c r="F18" s="279" t="s">
        <v>379</v>
      </c>
      <c r="G18" s="279" t="s">
        <v>379</v>
      </c>
      <c r="H18" s="279" t="s">
        <v>379</v>
      </c>
      <c r="I18" s="279" t="s">
        <v>379</v>
      </c>
      <c r="J18" s="106">
        <f t="shared" si="0"/>
        <v>1</v>
      </c>
      <c r="K18" s="453"/>
      <c r="L18" s="103"/>
      <c r="M18" s="282"/>
      <c r="N18" s="103"/>
      <c r="O18" s="103"/>
      <c r="P18" s="103"/>
      <c r="Q18" s="103"/>
      <c r="R18" s="106">
        <f t="shared" si="1"/>
        <v>0</v>
      </c>
      <c r="S18" s="453"/>
      <c r="T18" s="422"/>
      <c r="U18" s="398"/>
      <c r="V18" s="396"/>
    </row>
    <row r="19" spans="1:22" ht="255">
      <c r="A19" s="444"/>
      <c r="B19" s="398"/>
      <c r="C19" s="117" t="str">
        <f>'5- Identificación de Riesgos'!D19</f>
        <v>5. Baja participación e interés de los Servidores Judiciales en las actividades del SGSST</v>
      </c>
      <c r="D19" s="111"/>
      <c r="E19" s="286" t="s">
        <v>388</v>
      </c>
      <c r="F19" s="279" t="s">
        <v>379</v>
      </c>
      <c r="G19" s="279" t="s">
        <v>379</v>
      </c>
      <c r="H19" s="279" t="s">
        <v>379</v>
      </c>
      <c r="I19" s="279" t="s">
        <v>379</v>
      </c>
      <c r="J19" s="106">
        <f t="shared" si="0"/>
        <v>1</v>
      </c>
      <c r="K19" s="453"/>
      <c r="L19" s="103"/>
      <c r="M19" s="282"/>
      <c r="N19" s="103"/>
      <c r="O19" s="103"/>
      <c r="P19" s="103"/>
      <c r="Q19" s="103"/>
      <c r="R19" s="106">
        <f t="shared" si="1"/>
        <v>0</v>
      </c>
      <c r="S19" s="453"/>
      <c r="T19" s="422"/>
      <c r="U19" s="398"/>
      <c r="V19" s="396"/>
    </row>
    <row r="20" spans="1:22" ht="48" customHeight="1">
      <c r="A20" s="444"/>
      <c r="B20" s="398"/>
      <c r="C20" s="117" t="str">
        <f>'5- Identificación de Riesgos'!D20</f>
        <v>6. Servidores Judiciales en teletrabajo</v>
      </c>
      <c r="D20" s="111"/>
      <c r="E20" s="280" t="s">
        <v>389</v>
      </c>
      <c r="F20" s="279"/>
      <c r="G20" s="279"/>
      <c r="H20" s="279"/>
      <c r="I20" s="279"/>
      <c r="J20" s="106">
        <f t="shared" si="0"/>
        <v>0</v>
      </c>
      <c r="K20" s="453"/>
      <c r="L20" s="103"/>
      <c r="M20" s="282"/>
      <c r="N20" s="103"/>
      <c r="O20" s="103"/>
      <c r="P20" s="103"/>
      <c r="Q20" s="103"/>
      <c r="R20" s="106">
        <f t="shared" si="1"/>
        <v>0</v>
      </c>
      <c r="S20" s="453"/>
      <c r="T20" s="422"/>
      <c r="U20" s="398"/>
      <c r="V20" s="396"/>
    </row>
    <row r="21" spans="1:22" ht="171" customHeight="1">
      <c r="A21" s="444"/>
      <c r="B21" s="398"/>
      <c r="C21" s="117" t="str">
        <f>'5- Identificación de Riesgos'!D21</f>
        <v>7. Falta de apoyo de los nominadores para otorgar permisos y comisiones para la asistencia a las actividades del SGSST</v>
      </c>
      <c r="D21" s="111"/>
      <c r="E21" s="280" t="s">
        <v>388</v>
      </c>
      <c r="F21" s="279" t="s">
        <v>379</v>
      </c>
      <c r="G21" s="279" t="s">
        <v>379</v>
      </c>
      <c r="H21" s="279" t="s">
        <v>382</v>
      </c>
      <c r="I21" s="279" t="s">
        <v>379</v>
      </c>
      <c r="J21" s="106">
        <f t="shared" si="0"/>
        <v>0.75</v>
      </c>
      <c r="K21" s="453"/>
      <c r="L21" s="103"/>
      <c r="M21" s="282"/>
      <c r="N21" s="103"/>
      <c r="O21" s="103"/>
      <c r="P21" s="103"/>
      <c r="Q21" s="103"/>
      <c r="R21" s="106">
        <f t="shared" si="1"/>
        <v>0</v>
      </c>
      <c r="S21" s="453"/>
      <c r="T21" s="422"/>
      <c r="U21" s="398"/>
      <c r="V21" s="396"/>
    </row>
    <row r="22" spans="1:22" ht="213" customHeight="1" thickBot="1">
      <c r="A22" s="444"/>
      <c r="B22" s="398"/>
      <c r="C22" s="117">
        <f>'5- Identificación de Riesgos'!D22</f>
        <v>0</v>
      </c>
      <c r="D22" s="111"/>
      <c r="E22" s="280"/>
      <c r="F22" s="279" t="s">
        <v>379</v>
      </c>
      <c r="G22" s="279" t="s">
        <v>379</v>
      </c>
      <c r="H22" s="279" t="s">
        <v>382</v>
      </c>
      <c r="I22" s="279" t="s">
        <v>379</v>
      </c>
      <c r="J22" s="106">
        <f t="shared" si="0"/>
        <v>0.75</v>
      </c>
      <c r="K22" s="453"/>
      <c r="L22" s="103"/>
      <c r="M22" s="282"/>
      <c r="N22" s="103"/>
      <c r="O22" s="103"/>
      <c r="P22" s="103"/>
      <c r="Q22" s="103"/>
      <c r="R22" s="106">
        <f t="shared" si="1"/>
        <v>0</v>
      </c>
      <c r="S22" s="453"/>
      <c r="T22" s="422"/>
      <c r="U22" s="398"/>
      <c r="V22" s="396"/>
    </row>
    <row r="23" spans="1:22" ht="240" customHeight="1" thickBot="1">
      <c r="A23" s="443">
        <f>'5- Identificación de Riesgos'!A23</f>
        <v>3</v>
      </c>
      <c r="B23" s="397" t="str">
        <f>'5- Identificación de Riesgos'!B23</f>
        <v xml:space="preserve">Aumento de Accidentes de trabajo y enfermedades laborales o salud pública </v>
      </c>
      <c r="C23" s="116" t="str">
        <f>'5- Identificación de Riesgos'!D23</f>
        <v xml:space="preserve">1.  Ocurrencia de accidentes  y enfermedades laborales por causa u ocacion del trabajo 
</v>
      </c>
      <c r="D23" s="261"/>
      <c r="E23" s="469" t="s">
        <v>390</v>
      </c>
      <c r="F23" s="281" t="s">
        <v>379</v>
      </c>
      <c r="G23" s="281" t="s">
        <v>379</v>
      </c>
      <c r="H23" s="281" t="s">
        <v>379</v>
      </c>
      <c r="I23" s="281" t="s">
        <v>379</v>
      </c>
      <c r="J23" s="107">
        <f t="shared" ref="J23:J37" si="2">COUNTIF(F23:I23,"SI")/4</f>
        <v>1</v>
      </c>
      <c r="K23" s="452">
        <f>AVERAGE(J23:J26)</f>
        <v>0.5</v>
      </c>
      <c r="L23" s="102" t="str">
        <f>'5- Identificación de Riesgos'!I23</f>
        <v>Afectación Económica</v>
      </c>
      <c r="M23" s="108" t="s">
        <v>391</v>
      </c>
      <c r="N23" s="102" t="s">
        <v>379</v>
      </c>
      <c r="O23" s="102" t="s">
        <v>379</v>
      </c>
      <c r="P23" s="102" t="s">
        <v>379</v>
      </c>
      <c r="Q23" s="102" t="s">
        <v>379</v>
      </c>
      <c r="R23" s="107">
        <f t="shared" ref="R23:R34" si="3">SUM(COUNTIF(N23,"SI")*25%,COUNTIF(O23,"SI")*40%,COUNTIF(P23,"SI")*25%,COUNTIF(Q23,"SI")*10%)</f>
        <v>1</v>
      </c>
      <c r="S23" s="452">
        <f>AVERAGE(R23:R26)</f>
        <v>0.83750000000000002</v>
      </c>
      <c r="T23" s="421" t="str">
        <f>CONCATENATE(INDEX('8- Políticas de Administración '!$B$6:$F$10,MATCH(ROUND(IF((RIGHT('5- Identificación de Riesgos'!H23,1)-'6- Valoración Controles'!K23)&lt;1,1,(RIGHT('5- Identificación de Riesgos'!H23,1)-'6- Valoración Controles'!K23)),0),'8- Políticas de Administración '!$F$6:$F$10,0),1)," - ",ROUND(IF((RIGHT('5- Identificación de Riesgos'!H23,1)-'6- Valoración Controles'!K23)&lt;1,1,(RIGHT('5- Identificación de Riesgos'!H23,1)-'6- Valoración Controles'!K23)),0))</f>
        <v>Media - 3</v>
      </c>
      <c r="U23" s="397" t="str">
        <f>CONCATENATE(INDEX('8- Políticas de Administración '!$B$17:$F$21,MATCH(ROUND(IF((RIGHT('5- Identificación de Riesgos'!M23,1)-'6- Valoración Controles'!S23)&lt;1,1,(RIGHT('5- Identificación de Riesgos'!M23,1)-'6- Valoración Controles'!S23)),0),'8- Políticas de Administración '!$F$17:$F$21,0),1)," - ",ROUND(IF((RIGHT('5- Identificación de Riesgos'!M23,1)-'6- Valoración Controles'!S23)&lt;1,1,(RIGHT('5- Identificación de Riesgos'!M23,1)-'6- Valoración Controles'!S23)),0))</f>
        <v>Leve - 1</v>
      </c>
      <c r="V23" s="395" t="str">
        <f>CONCATENATE(VLOOKUP((LEFT(T23,LEN(T23)-4)&amp;LEFT(U23,LEN(U23)-4)),'9- Matriz de Calor '!$D$18:$E$42,2,0)," - ",RIGHT(T23,1)*RIGHT(U23,1))</f>
        <v>Moderado - 3</v>
      </c>
    </row>
    <row r="24" spans="1:22" ht="60">
      <c r="A24" s="444"/>
      <c r="B24" s="398"/>
      <c r="C24" s="117" t="str">
        <f>'5- Identificación de Riesgos'!D25</f>
        <v xml:space="preserve">1. Contagio de enfermedades en los espacios de trabajo </v>
      </c>
      <c r="D24" s="111"/>
      <c r="E24" s="470"/>
      <c r="F24" s="281" t="s">
        <v>379</v>
      </c>
      <c r="G24" s="281" t="s">
        <v>379</v>
      </c>
      <c r="H24" s="281" t="s">
        <v>379</v>
      </c>
      <c r="I24" s="281" t="s">
        <v>379</v>
      </c>
      <c r="J24" s="106">
        <f t="shared" si="2"/>
        <v>1</v>
      </c>
      <c r="K24" s="453"/>
      <c r="L24" s="103" t="str">
        <f>'5- Identificación de Riesgos'!I24</f>
        <v>Afectación de reputacion,imagén,  credibilidad, satisfacción de usuarios y PI</v>
      </c>
      <c r="M24" s="283" t="s">
        <v>383</v>
      </c>
      <c r="N24" s="103" t="s">
        <v>382</v>
      </c>
      <c r="O24" s="103" t="s">
        <v>382</v>
      </c>
      <c r="P24" s="103" t="s">
        <v>379</v>
      </c>
      <c r="Q24" s="103" t="s">
        <v>379</v>
      </c>
      <c r="R24" s="106">
        <f t="shared" si="3"/>
        <v>0.35</v>
      </c>
      <c r="S24" s="453"/>
      <c r="T24" s="422"/>
      <c r="U24" s="398"/>
      <c r="V24" s="396"/>
    </row>
    <row r="25" spans="1:22" ht="30">
      <c r="A25" s="444"/>
      <c r="B25" s="398"/>
      <c r="C25" s="117"/>
      <c r="D25" s="111"/>
      <c r="E25" s="280"/>
      <c r="F25" s="279"/>
      <c r="G25" s="279"/>
      <c r="H25" s="279"/>
      <c r="I25" s="279"/>
      <c r="J25" s="106">
        <f t="shared" si="2"/>
        <v>0</v>
      </c>
      <c r="K25" s="453"/>
      <c r="L25" s="103" t="str">
        <f>'5- Identificación de Riesgos'!I25</f>
        <v>Incumplimiento de las metas establecidas</v>
      </c>
      <c r="M25" s="109" t="s">
        <v>385</v>
      </c>
      <c r="N25" s="104" t="s">
        <v>379</v>
      </c>
      <c r="O25" s="104" t="s">
        <v>379</v>
      </c>
      <c r="P25" s="104" t="s">
        <v>379</v>
      </c>
      <c r="Q25" s="104" t="s">
        <v>379</v>
      </c>
      <c r="R25" s="106">
        <f t="shared" si="3"/>
        <v>1</v>
      </c>
      <c r="S25" s="453"/>
      <c r="T25" s="422"/>
      <c r="U25" s="398"/>
      <c r="V25" s="396"/>
    </row>
    <row r="26" spans="1:22" ht="60.75" customHeight="1" thickBot="1">
      <c r="A26" s="444"/>
      <c r="B26" s="398"/>
      <c r="C26" s="117"/>
      <c r="D26" s="111"/>
      <c r="E26" s="280"/>
      <c r="F26" s="279"/>
      <c r="G26" s="279"/>
      <c r="H26" s="279"/>
      <c r="I26" s="279"/>
      <c r="J26" s="106">
        <f t="shared" si="2"/>
        <v>0</v>
      </c>
      <c r="K26" s="453"/>
      <c r="L26" s="103" t="str">
        <f>'5- Identificación de Riesgos'!I26</f>
        <v>Interrupción o afectación en la prestación del servicio judicial</v>
      </c>
      <c r="M26" s="282" t="s">
        <v>392</v>
      </c>
      <c r="N26" s="104" t="s">
        <v>379</v>
      </c>
      <c r="O26" s="104" t="s">
        <v>379</v>
      </c>
      <c r="P26" s="104" t="s">
        <v>379</v>
      </c>
      <c r="Q26" s="104" t="s">
        <v>379</v>
      </c>
      <c r="R26" s="106">
        <f t="shared" si="3"/>
        <v>1</v>
      </c>
      <c r="S26" s="453"/>
      <c r="T26" s="422"/>
      <c r="U26" s="398"/>
      <c r="V26" s="396"/>
    </row>
    <row r="27" spans="1:22" ht="76.5">
      <c r="A27" s="387">
        <f>'5- Identificación de Riesgos'!A27</f>
        <v>4</v>
      </c>
      <c r="B27" s="397" t="str">
        <f>'5- Identificación de Riesgos'!B27</f>
        <v>Recibir dádivas o beneficios a nombre propio o de terceros para  desviar recursos, no presentar o presentar reportes con información no veraz</v>
      </c>
      <c r="C27" s="116" t="str">
        <f>'5- Identificación de Riesgos'!D27</f>
        <v>1. Insuficientes programas de capacitación para la toma de conciencia debido al desconocimiento de l ley antisoborno (ISO 37001:2016), Plan Anticorrupción y  de los  valores y principios propios de la entidad</v>
      </c>
      <c r="D27" s="112"/>
      <c r="E27" s="287"/>
      <c r="F27" s="102" t="s">
        <v>382</v>
      </c>
      <c r="G27" s="102" t="s">
        <v>379</v>
      </c>
      <c r="H27" s="102" t="s">
        <v>382</v>
      </c>
      <c r="I27" s="102" t="s">
        <v>382</v>
      </c>
      <c r="J27" s="107">
        <f t="shared" si="2"/>
        <v>0.25</v>
      </c>
      <c r="K27" s="452">
        <f>AVERAGE(J27:J31)</f>
        <v>0.25</v>
      </c>
      <c r="L27" s="102" t="str">
        <f>'5- Identificación de Riesgos'!I27</f>
        <v>Afectación de reputacion,imagén,  credibilidad, satisfacción de usuarios y PI</v>
      </c>
      <c r="M27" s="108" t="s">
        <v>391</v>
      </c>
      <c r="N27" s="102" t="s">
        <v>379</v>
      </c>
      <c r="O27" s="102" t="s">
        <v>379</v>
      </c>
      <c r="P27" s="102" t="s">
        <v>379</v>
      </c>
      <c r="Q27" s="102" t="s">
        <v>379</v>
      </c>
      <c r="R27" s="107">
        <f t="shared" si="3"/>
        <v>1</v>
      </c>
      <c r="S27" s="452">
        <f>AVERAGE(R27:R31)</f>
        <v>0.27</v>
      </c>
      <c r="T27" s="421" t="str">
        <f>CONCATENATE(INDEX('8- Políticas de Administración '!$B$6:$F$10,MATCH(ROUND(IF((RIGHT('5- Identificación de Riesgos'!H27,1)-'6- Valoración Controles'!K27)&lt;1,1,(RIGHT('5- Identificación de Riesgos'!H27,1)-'6- Valoración Controles'!K27)),0),'8- Políticas de Administración '!$F$6:$F$10,0),1)," - ",ROUND(IF((RIGHT('5- Identificación de Riesgos'!H27,1)-'6- Valoración Controles'!K27)&lt;1,1,(RIGHT('5- Identificación de Riesgos'!H27,1)-'6- Valoración Controles'!K27)),0))</f>
        <v>Muy Baja - 1</v>
      </c>
      <c r="U27" s="397" t="str">
        <f>CONCATENATE(INDEX('8- Políticas de Administración '!$B$17:$F$21,MATCH(ROUND(IF((RIGHT('5- Identificación de Riesgos'!M27,1)-'6- Valoración Controles'!S27)&lt;1,1,(RIGHT('5- Identificación de Riesgos'!M27,1)-'6- Valoración Controles'!S27)),0),'8- Políticas de Administración '!$F$17:$F$21,0),1)," - ",ROUND(IF((RIGHT('5- Identificación de Riesgos'!M27,1)-'6- Valoración Controles'!S27)&lt;1,1,(RIGHT('5- Identificación de Riesgos'!M27,1)-'6- Valoración Controles'!S27)),0))</f>
        <v>Moderado - 3</v>
      </c>
      <c r="V27" s="395" t="str">
        <f>CONCATENATE(VLOOKUP((LEFT(T27,LEN(T27)-4)&amp;LEFT(U27,LEN(U27)-4)),'9- Matriz de Calor '!$D$18:$E$42,2,0)," - ",RIGHT(T27,1)*RIGHT(U27,1))</f>
        <v>Moderado - 3</v>
      </c>
    </row>
    <row r="28" spans="1:22" ht="30">
      <c r="A28" s="388"/>
      <c r="B28" s="398"/>
      <c r="C28" s="117" t="str">
        <f>'5- Identificación de Riesgos'!D28</f>
        <v>2. Desconocimiento y no aplicación del Código de Ética y Buen Gobierno</v>
      </c>
      <c r="D28" s="111"/>
      <c r="E28" s="280"/>
      <c r="F28" s="103" t="s">
        <v>382</v>
      </c>
      <c r="G28" s="103" t="s">
        <v>382</v>
      </c>
      <c r="H28" s="103" t="s">
        <v>382</v>
      </c>
      <c r="I28" s="103" t="s">
        <v>382</v>
      </c>
      <c r="J28" s="106">
        <f t="shared" si="2"/>
        <v>0</v>
      </c>
      <c r="K28" s="453"/>
      <c r="L28" s="103">
        <f>'5- Identificación de Riesgos'!J28</f>
        <v>0</v>
      </c>
      <c r="M28" s="283" t="s">
        <v>383</v>
      </c>
      <c r="N28" s="103" t="s">
        <v>382</v>
      </c>
      <c r="O28" s="103" t="s">
        <v>382</v>
      </c>
      <c r="P28" s="103" t="s">
        <v>379</v>
      </c>
      <c r="Q28" s="103" t="s">
        <v>379</v>
      </c>
      <c r="R28" s="106">
        <f t="shared" si="3"/>
        <v>0.35</v>
      </c>
      <c r="S28" s="453"/>
      <c r="T28" s="422"/>
      <c r="U28" s="398"/>
      <c r="V28" s="396"/>
    </row>
    <row r="29" spans="1:22" ht="30">
      <c r="A29" s="388"/>
      <c r="B29" s="398"/>
      <c r="C29" s="117" t="str">
        <f>'5- Identificación de Riesgos'!D29</f>
        <v>3. Carencia de compromiso  y transparencia de los servidores judiciales</v>
      </c>
      <c r="D29" s="111"/>
      <c r="E29" s="280"/>
      <c r="F29" s="103" t="s">
        <v>379</v>
      </c>
      <c r="G29" s="103" t="s">
        <v>379</v>
      </c>
      <c r="H29" s="103" t="s">
        <v>379</v>
      </c>
      <c r="I29" s="103" t="s">
        <v>379</v>
      </c>
      <c r="J29" s="106">
        <f t="shared" si="2"/>
        <v>1</v>
      </c>
      <c r="K29" s="453"/>
      <c r="L29" s="103">
        <f>'5- Identificación de Riesgos'!I29</f>
        <v>0</v>
      </c>
      <c r="M29" s="109" t="s">
        <v>385</v>
      </c>
      <c r="N29" s="104"/>
      <c r="O29" s="104"/>
      <c r="P29" s="104"/>
      <c r="Q29" s="104"/>
      <c r="R29" s="106">
        <f t="shared" si="3"/>
        <v>0</v>
      </c>
      <c r="S29" s="453"/>
      <c r="T29" s="422"/>
      <c r="U29" s="398"/>
      <c r="V29" s="396"/>
    </row>
    <row r="30" spans="1:22" ht="30">
      <c r="A30" s="388"/>
      <c r="B30" s="398"/>
      <c r="C30" s="117" t="str">
        <f>'5- Identificación de Riesgos'!D30</f>
        <v>4. Deficiencia de  controles en el trámite  de los documentos</v>
      </c>
      <c r="D30" s="111"/>
      <c r="E30" s="280"/>
      <c r="F30" s="103"/>
      <c r="G30" s="103"/>
      <c r="H30" s="103"/>
      <c r="I30" s="103"/>
      <c r="J30" s="106">
        <f t="shared" si="2"/>
        <v>0</v>
      </c>
      <c r="K30" s="453"/>
      <c r="L30" s="103">
        <f>'5- Identificación de Riesgos'!I30</f>
        <v>0</v>
      </c>
      <c r="M30" s="282"/>
      <c r="N30" s="103"/>
      <c r="O30" s="103"/>
      <c r="P30" s="103"/>
      <c r="Q30" s="103"/>
      <c r="R30" s="106">
        <f t="shared" si="3"/>
        <v>0</v>
      </c>
      <c r="S30" s="453"/>
      <c r="T30" s="422"/>
      <c r="U30" s="398"/>
      <c r="V30" s="396"/>
    </row>
    <row r="31" spans="1:22" ht="30.75" thickBot="1">
      <c r="A31" s="388"/>
      <c r="B31" s="398"/>
      <c r="C31" s="117" t="str">
        <f>'5- Identificación de Riesgos'!D31</f>
        <v xml:space="preserve">5. No aplicación adecuada de los procedimientos de control </v>
      </c>
      <c r="D31" s="111"/>
      <c r="E31" s="286"/>
      <c r="F31" s="103"/>
      <c r="G31" s="103"/>
      <c r="H31" s="103"/>
      <c r="I31" s="103"/>
      <c r="J31" s="106">
        <f t="shared" si="2"/>
        <v>0</v>
      </c>
      <c r="K31" s="453"/>
      <c r="L31" s="103">
        <f>'5- Identificación de Riesgos'!I31</f>
        <v>0</v>
      </c>
      <c r="M31" s="282"/>
      <c r="N31" s="103"/>
      <c r="O31" s="103"/>
      <c r="P31" s="103"/>
      <c r="Q31" s="103"/>
      <c r="R31" s="106">
        <f t="shared" si="3"/>
        <v>0</v>
      </c>
      <c r="S31" s="453"/>
      <c r="T31" s="422"/>
      <c r="U31" s="398"/>
      <c r="V31" s="396"/>
    </row>
    <row r="32" spans="1:22" ht="51">
      <c r="A32" s="387">
        <f>'5- Identificación de Riesgos'!A32</f>
        <v>5</v>
      </c>
      <c r="B32" s="397" t="str">
        <f>'5- Identificación de Riesgos'!B32</f>
        <v>Ofrecer, prometer y entregar, aceptar o solicitar una ventaja indebida  para influir o direccionar  la formulación de   requisitos habiliantes y/o técnicos  para satisfacer un interés personal, de manera directa, indirecta o interpuesta por otras personas</v>
      </c>
      <c r="C32" s="116" t="str">
        <f>'5- Identificación de Riesgos'!D32</f>
        <v>1. Falta de ética de los servidores públicos (Debilidades en principios y valores)</v>
      </c>
      <c r="D32" s="112"/>
      <c r="E32" s="287"/>
      <c r="F32" s="102" t="s">
        <v>382</v>
      </c>
      <c r="G32" s="102" t="s">
        <v>379</v>
      </c>
      <c r="H32" s="102" t="s">
        <v>382</v>
      </c>
      <c r="I32" s="102" t="s">
        <v>382</v>
      </c>
      <c r="J32" s="107">
        <f t="shared" si="2"/>
        <v>0.25</v>
      </c>
      <c r="K32" s="452">
        <f>AVERAGE(J32:J34)</f>
        <v>0.41666666666666669</v>
      </c>
      <c r="L32" s="102" t="str">
        <f>'5- Identificación de Riesgos'!I32</f>
        <v>Afectación Económica</v>
      </c>
      <c r="M32" s="108" t="s">
        <v>380</v>
      </c>
      <c r="N32" s="102" t="s">
        <v>379</v>
      </c>
      <c r="O32" s="102" t="s">
        <v>379</v>
      </c>
      <c r="P32" s="102" t="s">
        <v>379</v>
      </c>
      <c r="Q32" s="102" t="s">
        <v>379</v>
      </c>
      <c r="R32" s="107">
        <f t="shared" si="3"/>
        <v>1</v>
      </c>
      <c r="S32" s="452">
        <f>AVERAGE(R32:R34)</f>
        <v>0.45</v>
      </c>
      <c r="T32" s="421" t="str">
        <f>CONCATENATE(INDEX('8- Políticas de Administración '!$B$6:$F$10,MATCH(ROUND(IF((RIGHT('5- Identificación de Riesgos'!H32,1)-'6- Valoración Controles'!K32)&lt;1,1,(RIGHT('5- Identificación de Riesgos'!H32,1)-'6- Valoración Controles'!K32)),0),'8- Políticas de Administración '!$F$6:$F$10,0),1)," - ",ROUND(IF((RIGHT('5- Identificación de Riesgos'!H32,1)-'6- Valoración Controles'!K32)&lt;1,1,(RIGHT('5- Identificación de Riesgos'!H32,1)-'6- Valoración Controles'!K32)),0))</f>
        <v>Muy Baja - 1</v>
      </c>
      <c r="U32" s="397" t="str">
        <f>CONCATENATE(INDEX('8- Políticas de Administración '!$B$17:$F$21,MATCH(ROUND(IF((RIGHT('5- Identificación de Riesgos'!M32,1)-'6- Valoración Controles'!S32)&lt;1,1,(RIGHT('5- Identificación de Riesgos'!M32,1)-'6- Valoración Controles'!S32)),0),'8- Políticas de Administración '!$F$17:$F$21,0),1)," - ",ROUND(IF((RIGHT('5- Identificación de Riesgos'!M32,1)-'6- Valoración Controles'!S32)&lt;1,1,(RIGHT('5- Identificación de Riesgos'!M32,1)-'6- Valoración Controles'!S32)),0))</f>
        <v>Mayor - 4</v>
      </c>
      <c r="V32" s="395" t="str">
        <f>CONCATENATE(VLOOKUP((LEFT(T32,LEN(T32)-4)&amp;LEFT(U32,LEN(U32)-4)),'9- Matriz de Calor '!$D$18:$E$42,2,0)," - ",RIGHT(T32,1)*RIGHT(U32,1))</f>
        <v>Alto  - 4</v>
      </c>
    </row>
    <row r="33" spans="1:22" ht="60">
      <c r="A33" s="388"/>
      <c r="B33" s="398"/>
      <c r="C33" s="117" t="str">
        <f>'5- Identificación de Riesgos'!D33</f>
        <v>2. Falta de ética de terceros interesados  (Debilidades principios y valores)</v>
      </c>
      <c r="D33" s="111"/>
      <c r="E33" s="280"/>
      <c r="F33" s="103" t="s">
        <v>382</v>
      </c>
      <c r="G33" s="103" t="s">
        <v>382</v>
      </c>
      <c r="H33" s="103" t="s">
        <v>382</v>
      </c>
      <c r="I33" s="103" t="s">
        <v>382</v>
      </c>
      <c r="J33" s="106">
        <f t="shared" si="2"/>
        <v>0</v>
      </c>
      <c r="K33" s="453"/>
      <c r="L33" s="103" t="str">
        <f>'5- Identificación de Riesgos'!I33</f>
        <v>Afectación de reputacion,imagén,  credibilidad, satisfacción de usuarios y PI</v>
      </c>
      <c r="M33" s="283" t="s">
        <v>383</v>
      </c>
      <c r="N33" s="103" t="s">
        <v>382</v>
      </c>
      <c r="O33" s="103" t="s">
        <v>382</v>
      </c>
      <c r="P33" s="103" t="s">
        <v>379</v>
      </c>
      <c r="Q33" s="103" t="s">
        <v>379</v>
      </c>
      <c r="R33" s="106">
        <f t="shared" si="3"/>
        <v>0.35</v>
      </c>
      <c r="S33" s="453"/>
      <c r="T33" s="422"/>
      <c r="U33" s="398"/>
      <c r="V33" s="396"/>
    </row>
    <row r="34" spans="1:22" ht="42.75" customHeight="1" thickBot="1">
      <c r="A34" s="388"/>
      <c r="B34" s="398"/>
      <c r="C34" s="117" t="str">
        <f>'5- Identificación de Riesgos'!D34</f>
        <v>3. Debilidades en los controles de los procedimientos de estructuración de los procesos de contratación</v>
      </c>
      <c r="D34" s="111"/>
      <c r="E34" s="109"/>
      <c r="F34" s="103" t="s">
        <v>379</v>
      </c>
      <c r="G34" s="103" t="s">
        <v>379</v>
      </c>
      <c r="H34" s="103" t="s">
        <v>379</v>
      </c>
      <c r="I34" s="103" t="s">
        <v>379</v>
      </c>
      <c r="J34" s="106">
        <f t="shared" si="2"/>
        <v>1</v>
      </c>
      <c r="K34" s="453"/>
      <c r="L34" s="103">
        <f>'5- Identificación de Riesgos'!I34</f>
        <v>0</v>
      </c>
      <c r="M34" s="109"/>
      <c r="N34" s="104"/>
      <c r="O34" s="104"/>
      <c r="P34" s="104"/>
      <c r="Q34" s="104"/>
      <c r="R34" s="106">
        <f t="shared" si="3"/>
        <v>0</v>
      </c>
      <c r="S34" s="453"/>
      <c r="T34" s="422"/>
      <c r="U34" s="398"/>
      <c r="V34" s="396"/>
    </row>
    <row r="35" spans="1:22" ht="51">
      <c r="A35" s="387">
        <f>'5- Identificación de Riesgos'!A35</f>
        <v>6</v>
      </c>
      <c r="B35" s="412" t="str">
        <f>'5- Identificación de Riesgos'!B35</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35" s="118" t="str">
        <f>'5- Identificación de Riesgos'!D35</f>
        <v>1. Falta de ética de los servidores judiciales (Debilidades en principios y valores)</v>
      </c>
      <c r="D35" s="119"/>
      <c r="E35" s="119"/>
      <c r="F35" s="104" t="s">
        <v>382</v>
      </c>
      <c r="G35" s="104" t="s">
        <v>379</v>
      </c>
      <c r="H35" s="104" t="s">
        <v>382</v>
      </c>
      <c r="I35" s="104" t="s">
        <v>382</v>
      </c>
      <c r="J35" s="105">
        <f t="shared" si="2"/>
        <v>0.25</v>
      </c>
      <c r="K35" s="471">
        <f>AVERAGE(J35:J37)</f>
        <v>0.41666666666666669</v>
      </c>
      <c r="L35" s="104" t="str">
        <f>'5- Identificación de Riesgos'!I35</f>
        <v>Afectación Económica</v>
      </c>
      <c r="M35" s="108" t="s">
        <v>380</v>
      </c>
      <c r="N35" s="102" t="s">
        <v>379</v>
      </c>
      <c r="O35" s="102" t="s">
        <v>379</v>
      </c>
      <c r="P35" s="102" t="s">
        <v>379</v>
      </c>
      <c r="Q35" s="102" t="s">
        <v>379</v>
      </c>
      <c r="R35" s="105">
        <f t="shared" ref="R35:R37" si="4">SUM(COUNTIF(N35,"SI")*25%,COUNTIF(O35,"SI")*40%,COUNTIF(P35,"SI")*25%,COUNTIF(Q35,"SI")*10%)</f>
        <v>1</v>
      </c>
      <c r="S35" s="471">
        <f>AVERAGE(R35:R37)</f>
        <v>0.45</v>
      </c>
      <c r="T35" s="432" t="str">
        <f>CONCATENATE(INDEX('8- Políticas de Administración '!$B$6:$F$10,MATCH(ROUND(IF((RIGHT('5- Identificación de Riesgos'!H35,1)-'6- Valoración Controles'!K35)&lt;1,1,(RIGHT('5- Identificación de Riesgos'!H35,1)-'6- Valoración Controles'!K35)),0),'8- Políticas de Administración '!$F$6:$F$10,0),1)," - ",ROUND(IF((RIGHT('5- Identificación de Riesgos'!H35,1)-'6- Valoración Controles'!K35)&lt;1,1,(RIGHT('5- Identificación de Riesgos'!H35,1)-'6- Valoración Controles'!K35)),0))</f>
        <v>Muy Baja - 1</v>
      </c>
      <c r="U35" s="412" t="str">
        <f>CONCATENATE(INDEX('8- Políticas de Administración '!$B$17:$F$21,MATCH(ROUND(IF((RIGHT('5- Identificación de Riesgos'!M35,1)-'6- Valoración Controles'!S35)&lt;1,1,(RIGHT('5- Identificación de Riesgos'!M35,1)-'6- Valoración Controles'!S35)),0),'8- Políticas de Administración '!$F$17:$F$21,0),1)," - ",ROUND(IF((RIGHT('5- Identificación de Riesgos'!M35,1)-'6- Valoración Controles'!S35)&lt;1,1,(RIGHT('5- Identificación de Riesgos'!M35,1)-'6- Valoración Controles'!S35)),0))</f>
        <v>Mayor - 4</v>
      </c>
      <c r="V35" s="413" t="str">
        <f>CONCATENATE(VLOOKUP((LEFT(T35,LEN(T35)-4)&amp;LEFT(U35,LEN(U35)-4)),'9- Matriz de Calor '!$D$18:$E$42,2,0)," - ",RIGHT(T35,1)*RIGHT(U35,1))</f>
        <v>Alto  - 4</v>
      </c>
    </row>
    <row r="36" spans="1:22" ht="60">
      <c r="A36" s="388"/>
      <c r="B36" s="398"/>
      <c r="C36" s="117" t="str">
        <f>'5- Identificación de Riesgos'!D36</f>
        <v>2. Falta de ética de terceros interesados  (Debilidades principios y valores)</v>
      </c>
      <c r="D36" s="110"/>
      <c r="E36" s="110"/>
      <c r="F36" s="103" t="s">
        <v>382</v>
      </c>
      <c r="G36" s="103" t="s">
        <v>382</v>
      </c>
      <c r="H36" s="103" t="s">
        <v>382</v>
      </c>
      <c r="I36" s="103" t="s">
        <v>382</v>
      </c>
      <c r="J36" s="106">
        <f t="shared" si="2"/>
        <v>0</v>
      </c>
      <c r="K36" s="453"/>
      <c r="L36" s="103" t="str">
        <f>'5- Identificación de Riesgos'!I36</f>
        <v>Afectación de reputacion,imagén,  credibilidad, satisfacción de usuarios y PI</v>
      </c>
      <c r="M36" s="283" t="s">
        <v>383</v>
      </c>
      <c r="N36" s="103" t="s">
        <v>382</v>
      </c>
      <c r="O36" s="103" t="s">
        <v>382</v>
      </c>
      <c r="P36" s="103" t="s">
        <v>379</v>
      </c>
      <c r="Q36" s="103" t="s">
        <v>379</v>
      </c>
      <c r="R36" s="106">
        <f t="shared" si="4"/>
        <v>0.35</v>
      </c>
      <c r="S36" s="453"/>
      <c r="T36" s="422"/>
      <c r="U36" s="398"/>
      <c r="V36" s="396"/>
    </row>
    <row r="37" spans="1:22" ht="45">
      <c r="A37" s="388"/>
      <c r="B37" s="398"/>
      <c r="C37" s="117" t="str">
        <f>'5- Identificación de Riesgos'!D37</f>
        <v>3. Debilidades en los controles de los procedimientos de reporte de incidentes y accidentes de trabajo y de Investigación de incidentes y accidentes de trabajo</v>
      </c>
      <c r="D37" s="110"/>
      <c r="E37" s="110"/>
      <c r="F37" s="103" t="s">
        <v>379</v>
      </c>
      <c r="G37" s="103" t="s">
        <v>379</v>
      </c>
      <c r="H37" s="103" t="s">
        <v>379</v>
      </c>
      <c r="I37" s="103" t="s">
        <v>379</v>
      </c>
      <c r="J37" s="106">
        <f t="shared" si="2"/>
        <v>1</v>
      </c>
      <c r="K37" s="453"/>
      <c r="L37" s="103">
        <f>'5- Identificación de Riesgos'!I37</f>
        <v>0</v>
      </c>
      <c r="M37" s="109"/>
      <c r="N37" s="104"/>
      <c r="O37" s="104"/>
      <c r="P37" s="104"/>
      <c r="Q37" s="104"/>
      <c r="R37" s="106">
        <f t="shared" si="4"/>
        <v>0</v>
      </c>
      <c r="S37" s="453"/>
      <c r="T37" s="422"/>
      <c r="U37" s="398"/>
      <c r="V37" s="396"/>
    </row>
  </sheetData>
  <mergeCells count="61">
    <mergeCell ref="A32:A34"/>
    <mergeCell ref="T35:T37"/>
    <mergeCell ref="U35:U37"/>
    <mergeCell ref="V35:V37"/>
    <mergeCell ref="B35:B37"/>
    <mergeCell ref="A35:A37"/>
    <mergeCell ref="K35:K37"/>
    <mergeCell ref="S35:S37"/>
    <mergeCell ref="T32:T34"/>
    <mergeCell ref="U32:U34"/>
    <mergeCell ref="V32:V34"/>
    <mergeCell ref="B32:B34"/>
    <mergeCell ref="K32:K34"/>
    <mergeCell ref="S32:S34"/>
    <mergeCell ref="T27:T31"/>
    <mergeCell ref="U27:U31"/>
    <mergeCell ref="V27:V31"/>
    <mergeCell ref="A27:A31"/>
    <mergeCell ref="B27:B31"/>
    <mergeCell ref="K27:K31"/>
    <mergeCell ref="S27:S31"/>
    <mergeCell ref="T23:T26"/>
    <mergeCell ref="U23:U26"/>
    <mergeCell ref="V23:V26"/>
    <mergeCell ref="A23:A26"/>
    <mergeCell ref="B23:B26"/>
    <mergeCell ref="K23:K26"/>
    <mergeCell ref="S23:S26"/>
    <mergeCell ref="E23:E24"/>
    <mergeCell ref="L8:S8"/>
    <mergeCell ref="D6:V6"/>
    <mergeCell ref="A10:A14"/>
    <mergeCell ref="B10:B14"/>
    <mergeCell ref="A15:A22"/>
    <mergeCell ref="B15:B22"/>
    <mergeCell ref="K15:K22"/>
    <mergeCell ref="V15:V22"/>
    <mergeCell ref="T15:T22"/>
    <mergeCell ref="U15:U22"/>
    <mergeCell ref="S15:S22"/>
    <mergeCell ref="B8:B9"/>
    <mergeCell ref="C8:C9"/>
    <mergeCell ref="D8:D9"/>
    <mergeCell ref="E8:E9"/>
    <mergeCell ref="F8:K8"/>
    <mergeCell ref="S10:S14"/>
    <mergeCell ref="T10:T14"/>
    <mergeCell ref="U10:U14"/>
    <mergeCell ref="A1:C2"/>
    <mergeCell ref="A4:C4"/>
    <mergeCell ref="A5:C5"/>
    <mergeCell ref="E1:V3"/>
    <mergeCell ref="D4:V4"/>
    <mergeCell ref="D5:V5"/>
    <mergeCell ref="V10:V14"/>
    <mergeCell ref="K10:K14"/>
    <mergeCell ref="A7:C7"/>
    <mergeCell ref="A6:C6"/>
    <mergeCell ref="T7:V7"/>
    <mergeCell ref="D7:R7"/>
    <mergeCell ref="A8:A9"/>
  </mergeCells>
  <conditionalFormatting sqref="T10 T15">
    <cfRule type="containsText" dxfId="501" priority="469" operator="containsText" text="Muy Baja">
      <formula>NOT(ISERROR(SEARCH("Muy Baja",T10)))</formula>
    </cfRule>
    <cfRule type="containsText" dxfId="500" priority="470" operator="containsText" text="Baja">
      <formula>NOT(ISERROR(SEARCH("Baja",T10)))</formula>
    </cfRule>
    <cfRule type="containsText" dxfId="499" priority="471" operator="containsText" text="Muy Alta">
      <formula>NOT(ISERROR(SEARCH("Muy Alta",T10)))</formula>
    </cfRule>
    <cfRule type="containsText" dxfId="498" priority="473" operator="containsText" text="Alta">
      <formula>NOT(ISERROR(SEARCH("Alta",T10)))</formula>
    </cfRule>
    <cfRule type="containsText" dxfId="497" priority="474" operator="containsText" text="Media">
      <formula>NOT(ISERROR(SEARCH("Media",T10)))</formula>
    </cfRule>
    <cfRule type="containsText" dxfId="496" priority="475" operator="containsText" text="Media">
      <formula>NOT(ISERROR(SEARCH("Media",T10)))</formula>
    </cfRule>
    <cfRule type="containsText" dxfId="495" priority="476" operator="containsText" text="Media">
      <formula>NOT(ISERROR(SEARCH("Media",T10)))</formula>
    </cfRule>
    <cfRule type="containsText" dxfId="494" priority="477" operator="containsText" text="Muy Baja">
      <formula>NOT(ISERROR(SEARCH("Muy Baja",T10)))</formula>
    </cfRule>
    <cfRule type="containsText" dxfId="493" priority="478" operator="containsText" text="Baja">
      <formula>NOT(ISERROR(SEARCH("Baja",T10)))</formula>
    </cfRule>
    <cfRule type="containsText" dxfId="492" priority="479" operator="containsText" text="Muy Baja">
      <formula>NOT(ISERROR(SEARCH("Muy Baja",T10)))</formula>
    </cfRule>
    <cfRule type="containsText" dxfId="491" priority="480" operator="containsText" text="Muy Baja">
      <formula>NOT(ISERROR(SEARCH("Muy Baja",T10)))</formula>
    </cfRule>
    <cfRule type="containsText" dxfId="490" priority="481" operator="containsText" text="Muy Baja">
      <formula>NOT(ISERROR(SEARCH("Muy Baja",T10)))</formula>
    </cfRule>
    <cfRule type="containsText" dxfId="489" priority="482" operator="containsText" text="Muy Baja'Tabla probabilidad'!">
      <formula>NOT(ISERROR(SEARCH("Muy Baja'Tabla probabilidad'!",T10)))</formula>
    </cfRule>
    <cfRule type="containsText" dxfId="488" priority="483" operator="containsText" text="Muy bajo">
      <formula>NOT(ISERROR(SEARCH("Muy bajo",T10)))</formula>
    </cfRule>
    <cfRule type="containsText" dxfId="487" priority="484" operator="containsText" text="Alta">
      <formula>NOT(ISERROR(SEARCH("Alta",T10)))</formula>
    </cfRule>
    <cfRule type="containsText" dxfId="486" priority="485" operator="containsText" text="Media">
      <formula>NOT(ISERROR(SEARCH("Media",T10)))</formula>
    </cfRule>
    <cfRule type="containsText" dxfId="485" priority="486" operator="containsText" text="Baja">
      <formula>NOT(ISERROR(SEARCH("Baja",T10)))</formula>
    </cfRule>
    <cfRule type="containsText" dxfId="484" priority="487" operator="containsText" text="Muy baja">
      <formula>NOT(ISERROR(SEARCH("Muy baja",T10)))</formula>
    </cfRule>
    <cfRule type="cellIs" dxfId="483" priority="490" operator="between">
      <formula>1</formula>
      <formula>2</formula>
    </cfRule>
    <cfRule type="cellIs" dxfId="482" priority="491" operator="between">
      <formula>0</formula>
      <formula>2</formula>
    </cfRule>
  </conditionalFormatting>
  <conditionalFormatting sqref="T23">
    <cfRule type="containsText" dxfId="481" priority="404" operator="containsText" text="Muy Baja">
      <formula>NOT(ISERROR(SEARCH("Muy Baja",T23)))</formula>
    </cfRule>
    <cfRule type="containsText" dxfId="480" priority="405" operator="containsText" text="Baja">
      <formula>NOT(ISERROR(SEARCH("Baja",T23)))</formula>
    </cfRule>
    <cfRule type="containsText" dxfId="479" priority="406" operator="containsText" text="Muy Alta">
      <formula>NOT(ISERROR(SEARCH("Muy Alta",T23)))</formula>
    </cfRule>
    <cfRule type="containsText" dxfId="478" priority="408" operator="containsText" text="Alta">
      <formula>NOT(ISERROR(SEARCH("Alta",T23)))</formula>
    </cfRule>
    <cfRule type="containsText" dxfId="477" priority="409" operator="containsText" text="Media">
      <formula>NOT(ISERROR(SEARCH("Media",T23)))</formula>
    </cfRule>
    <cfRule type="containsText" dxfId="476" priority="410" operator="containsText" text="Media">
      <formula>NOT(ISERROR(SEARCH("Media",T23)))</formula>
    </cfRule>
    <cfRule type="containsText" dxfId="475" priority="411" operator="containsText" text="Media">
      <formula>NOT(ISERROR(SEARCH("Media",T23)))</formula>
    </cfRule>
    <cfRule type="containsText" dxfId="474" priority="412" operator="containsText" text="Muy Baja">
      <formula>NOT(ISERROR(SEARCH("Muy Baja",T23)))</formula>
    </cfRule>
    <cfRule type="containsText" dxfId="473" priority="413" operator="containsText" text="Baja">
      <formula>NOT(ISERROR(SEARCH("Baja",T23)))</formula>
    </cfRule>
    <cfRule type="containsText" dxfId="472" priority="414" operator="containsText" text="Muy Baja">
      <formula>NOT(ISERROR(SEARCH("Muy Baja",T23)))</formula>
    </cfRule>
    <cfRule type="containsText" dxfId="471" priority="415" operator="containsText" text="Muy Baja">
      <formula>NOT(ISERROR(SEARCH("Muy Baja",T23)))</formula>
    </cfRule>
    <cfRule type="containsText" dxfId="470" priority="416" operator="containsText" text="Muy Baja">
      <formula>NOT(ISERROR(SEARCH("Muy Baja",T23)))</formula>
    </cfRule>
    <cfRule type="containsText" dxfId="469" priority="417" operator="containsText" text="Muy Baja'Tabla probabilidad'!">
      <formula>NOT(ISERROR(SEARCH("Muy Baja'Tabla probabilidad'!",T23)))</formula>
    </cfRule>
    <cfRule type="containsText" dxfId="468" priority="418" operator="containsText" text="Muy bajo">
      <formula>NOT(ISERROR(SEARCH("Muy bajo",T23)))</formula>
    </cfRule>
    <cfRule type="containsText" dxfId="467" priority="419" operator="containsText" text="Alta">
      <formula>NOT(ISERROR(SEARCH("Alta",T23)))</formula>
    </cfRule>
    <cfRule type="containsText" dxfId="466" priority="420" operator="containsText" text="Media">
      <formula>NOT(ISERROR(SEARCH("Media",T23)))</formula>
    </cfRule>
    <cfRule type="containsText" dxfId="465" priority="421" operator="containsText" text="Baja">
      <formula>NOT(ISERROR(SEARCH("Baja",T23)))</formula>
    </cfRule>
    <cfRule type="containsText" dxfId="464" priority="422" operator="containsText" text="Muy baja">
      <formula>NOT(ISERROR(SEARCH("Muy baja",T23)))</formula>
    </cfRule>
    <cfRule type="cellIs" dxfId="463" priority="425" operator="between">
      <formula>1</formula>
      <formula>2</formula>
    </cfRule>
    <cfRule type="cellIs" dxfId="462" priority="426" operator="between">
      <formula>0</formula>
      <formula>2</formula>
    </cfRule>
  </conditionalFormatting>
  <conditionalFormatting sqref="T27">
    <cfRule type="containsText" dxfId="461" priority="371" operator="containsText" text="Muy Baja">
      <formula>NOT(ISERROR(SEARCH("Muy Baja",T27)))</formula>
    </cfRule>
    <cfRule type="containsText" dxfId="460" priority="372" operator="containsText" text="Baja">
      <formula>NOT(ISERROR(SEARCH("Baja",T27)))</formula>
    </cfRule>
    <cfRule type="containsText" dxfId="459" priority="373" operator="containsText" text="Muy Alta">
      <formula>NOT(ISERROR(SEARCH("Muy Alta",T27)))</formula>
    </cfRule>
    <cfRule type="containsText" dxfId="458" priority="375" operator="containsText" text="Alta">
      <formula>NOT(ISERROR(SEARCH("Alta",T27)))</formula>
    </cfRule>
    <cfRule type="containsText" dxfId="457" priority="376" operator="containsText" text="Media">
      <formula>NOT(ISERROR(SEARCH("Media",T27)))</formula>
    </cfRule>
    <cfRule type="containsText" dxfId="456" priority="377" operator="containsText" text="Media">
      <formula>NOT(ISERROR(SEARCH("Media",T27)))</formula>
    </cfRule>
    <cfRule type="containsText" dxfId="455" priority="378" operator="containsText" text="Media">
      <formula>NOT(ISERROR(SEARCH("Media",T27)))</formula>
    </cfRule>
    <cfRule type="containsText" dxfId="454" priority="379" operator="containsText" text="Muy Baja">
      <formula>NOT(ISERROR(SEARCH("Muy Baja",T27)))</formula>
    </cfRule>
    <cfRule type="containsText" dxfId="453" priority="380" operator="containsText" text="Baja">
      <formula>NOT(ISERROR(SEARCH("Baja",T27)))</formula>
    </cfRule>
    <cfRule type="containsText" dxfId="452" priority="381" operator="containsText" text="Muy Baja">
      <formula>NOT(ISERROR(SEARCH("Muy Baja",T27)))</formula>
    </cfRule>
    <cfRule type="containsText" dxfId="451" priority="382" operator="containsText" text="Muy Baja">
      <formula>NOT(ISERROR(SEARCH("Muy Baja",T27)))</formula>
    </cfRule>
    <cfRule type="containsText" dxfId="450" priority="383" operator="containsText" text="Muy Baja">
      <formula>NOT(ISERROR(SEARCH("Muy Baja",T27)))</formula>
    </cfRule>
    <cfRule type="containsText" dxfId="449" priority="384" operator="containsText" text="Muy Baja'Tabla probabilidad'!">
      <formula>NOT(ISERROR(SEARCH("Muy Baja'Tabla probabilidad'!",T27)))</formula>
    </cfRule>
    <cfRule type="containsText" dxfId="448" priority="385" operator="containsText" text="Muy bajo">
      <formula>NOT(ISERROR(SEARCH("Muy bajo",T27)))</formula>
    </cfRule>
    <cfRule type="containsText" dxfId="447" priority="386" operator="containsText" text="Alta">
      <formula>NOT(ISERROR(SEARCH("Alta",T27)))</formula>
    </cfRule>
    <cfRule type="containsText" dxfId="446" priority="387" operator="containsText" text="Media">
      <formula>NOT(ISERROR(SEARCH("Media",T27)))</formula>
    </cfRule>
    <cfRule type="containsText" dxfId="445" priority="388" operator="containsText" text="Baja">
      <formula>NOT(ISERROR(SEARCH("Baja",T27)))</formula>
    </cfRule>
    <cfRule type="containsText" dxfId="444" priority="389" operator="containsText" text="Muy baja">
      <formula>NOT(ISERROR(SEARCH("Muy baja",T27)))</formula>
    </cfRule>
    <cfRule type="cellIs" dxfId="443" priority="392" operator="between">
      <formula>1</formula>
      <formula>2</formula>
    </cfRule>
    <cfRule type="cellIs" dxfId="442" priority="393" operator="between">
      <formula>0</formula>
      <formula>2</formula>
    </cfRule>
  </conditionalFormatting>
  <conditionalFormatting sqref="T32">
    <cfRule type="containsText" dxfId="441" priority="272" operator="containsText" text="Muy Baja">
      <formula>NOT(ISERROR(SEARCH("Muy Baja",T32)))</formula>
    </cfRule>
    <cfRule type="containsText" dxfId="440" priority="273" operator="containsText" text="Baja">
      <formula>NOT(ISERROR(SEARCH("Baja",T32)))</formula>
    </cfRule>
    <cfRule type="containsText" dxfId="439" priority="274" operator="containsText" text="Muy Alta">
      <formula>NOT(ISERROR(SEARCH("Muy Alta",T32)))</formula>
    </cfRule>
    <cfRule type="containsText" dxfId="438" priority="276" operator="containsText" text="Alta">
      <formula>NOT(ISERROR(SEARCH("Alta",T32)))</formula>
    </cfRule>
    <cfRule type="containsText" dxfId="437" priority="277" operator="containsText" text="Media">
      <formula>NOT(ISERROR(SEARCH("Media",T32)))</formula>
    </cfRule>
    <cfRule type="containsText" dxfId="436" priority="278" operator="containsText" text="Media">
      <formula>NOT(ISERROR(SEARCH("Media",T32)))</formula>
    </cfRule>
    <cfRule type="containsText" dxfId="435" priority="279" operator="containsText" text="Media">
      <formula>NOT(ISERROR(SEARCH("Media",T32)))</formula>
    </cfRule>
    <cfRule type="containsText" dxfId="434" priority="280" operator="containsText" text="Muy Baja">
      <formula>NOT(ISERROR(SEARCH("Muy Baja",T32)))</formula>
    </cfRule>
    <cfRule type="containsText" dxfId="433" priority="281" operator="containsText" text="Baja">
      <formula>NOT(ISERROR(SEARCH("Baja",T32)))</formula>
    </cfRule>
    <cfRule type="containsText" dxfId="432" priority="282" operator="containsText" text="Muy Baja">
      <formula>NOT(ISERROR(SEARCH("Muy Baja",T32)))</formula>
    </cfRule>
    <cfRule type="containsText" dxfId="431" priority="283" operator="containsText" text="Muy Baja">
      <formula>NOT(ISERROR(SEARCH("Muy Baja",T32)))</formula>
    </cfRule>
    <cfRule type="containsText" dxfId="430" priority="284" operator="containsText" text="Muy Baja">
      <formula>NOT(ISERROR(SEARCH("Muy Baja",T32)))</formula>
    </cfRule>
    <cfRule type="containsText" dxfId="429" priority="285" operator="containsText" text="Muy Baja'Tabla probabilidad'!">
      <formula>NOT(ISERROR(SEARCH("Muy Baja'Tabla probabilidad'!",T32)))</formula>
    </cfRule>
    <cfRule type="containsText" dxfId="428" priority="286" operator="containsText" text="Muy bajo">
      <formula>NOT(ISERROR(SEARCH("Muy bajo",T32)))</formula>
    </cfRule>
    <cfRule type="containsText" dxfId="427" priority="287" operator="containsText" text="Alta">
      <formula>NOT(ISERROR(SEARCH("Alta",T32)))</formula>
    </cfRule>
    <cfRule type="containsText" dxfId="426" priority="288" operator="containsText" text="Media">
      <formula>NOT(ISERROR(SEARCH("Media",T32)))</formula>
    </cfRule>
    <cfRule type="containsText" dxfId="425" priority="289" operator="containsText" text="Baja">
      <formula>NOT(ISERROR(SEARCH("Baja",T32)))</formula>
    </cfRule>
    <cfRule type="containsText" dxfId="424" priority="290" operator="containsText" text="Muy baja">
      <formula>NOT(ISERROR(SEARCH("Muy baja",T32)))</formula>
    </cfRule>
    <cfRule type="cellIs" dxfId="423" priority="293" operator="between">
      <formula>1</formula>
      <formula>2</formula>
    </cfRule>
    <cfRule type="cellIs" dxfId="422" priority="294" operator="between">
      <formula>0</formula>
      <formula>2</formula>
    </cfRule>
  </conditionalFormatting>
  <conditionalFormatting sqref="T35">
    <cfRule type="containsText" dxfId="421" priority="107" operator="containsText" text="Muy Baja">
      <formula>NOT(ISERROR(SEARCH("Muy Baja",T35)))</formula>
    </cfRule>
    <cfRule type="containsText" dxfId="420" priority="108" operator="containsText" text="Baja">
      <formula>NOT(ISERROR(SEARCH("Baja",T35)))</formula>
    </cfRule>
    <cfRule type="containsText" dxfId="419" priority="109" operator="containsText" text="Muy Alta">
      <formula>NOT(ISERROR(SEARCH("Muy Alta",T35)))</formula>
    </cfRule>
    <cfRule type="containsText" dxfId="418" priority="111" operator="containsText" text="Alta">
      <formula>NOT(ISERROR(SEARCH("Alta",T35)))</formula>
    </cfRule>
    <cfRule type="containsText" dxfId="417" priority="112" operator="containsText" text="Media">
      <formula>NOT(ISERROR(SEARCH("Media",T35)))</formula>
    </cfRule>
    <cfRule type="containsText" dxfId="416" priority="113" operator="containsText" text="Media">
      <formula>NOT(ISERROR(SEARCH("Media",T35)))</formula>
    </cfRule>
    <cfRule type="containsText" dxfId="415" priority="114" operator="containsText" text="Media">
      <formula>NOT(ISERROR(SEARCH("Media",T35)))</formula>
    </cfRule>
    <cfRule type="containsText" dxfId="414" priority="115" operator="containsText" text="Muy Baja">
      <formula>NOT(ISERROR(SEARCH("Muy Baja",T35)))</formula>
    </cfRule>
    <cfRule type="containsText" dxfId="413" priority="116" operator="containsText" text="Baja">
      <formula>NOT(ISERROR(SEARCH("Baja",T35)))</formula>
    </cfRule>
    <cfRule type="containsText" dxfId="412" priority="117" operator="containsText" text="Muy Baja">
      <formula>NOT(ISERROR(SEARCH("Muy Baja",T35)))</formula>
    </cfRule>
    <cfRule type="containsText" dxfId="411" priority="118" operator="containsText" text="Muy Baja">
      <formula>NOT(ISERROR(SEARCH("Muy Baja",T35)))</formula>
    </cfRule>
    <cfRule type="containsText" dxfId="410" priority="119" operator="containsText" text="Muy Baja">
      <formula>NOT(ISERROR(SEARCH("Muy Baja",T35)))</formula>
    </cfRule>
    <cfRule type="containsText" dxfId="409" priority="120" operator="containsText" text="Muy Baja'Tabla probabilidad'!">
      <formula>NOT(ISERROR(SEARCH("Muy Baja'Tabla probabilidad'!",T35)))</formula>
    </cfRule>
    <cfRule type="containsText" dxfId="408" priority="121" operator="containsText" text="Muy bajo">
      <formula>NOT(ISERROR(SEARCH("Muy bajo",T35)))</formula>
    </cfRule>
    <cfRule type="containsText" dxfId="407" priority="122" operator="containsText" text="Alta">
      <formula>NOT(ISERROR(SEARCH("Alta",T35)))</formula>
    </cfRule>
    <cfRule type="containsText" dxfId="406" priority="123" operator="containsText" text="Media">
      <formula>NOT(ISERROR(SEARCH("Media",T35)))</formula>
    </cfRule>
    <cfRule type="containsText" dxfId="405" priority="124" operator="containsText" text="Baja">
      <formula>NOT(ISERROR(SEARCH("Baja",T35)))</formula>
    </cfRule>
    <cfRule type="containsText" dxfId="404" priority="125" operator="containsText" text="Muy baja">
      <formula>NOT(ISERROR(SEARCH("Muy baja",T35)))</formula>
    </cfRule>
    <cfRule type="cellIs" dxfId="403" priority="128" operator="between">
      <formula>1</formula>
      <formula>2</formula>
    </cfRule>
    <cfRule type="cellIs" dxfId="402" priority="129" operator="between">
      <formula>0</formula>
      <formula>2</formula>
    </cfRule>
  </conditionalFormatting>
  <conditionalFormatting sqref="U10 U15">
    <cfRule type="containsText" dxfId="401" priority="463" operator="containsText" text="Catastrófico">
      <formula>NOT(ISERROR(SEARCH("Catastrófico",U10)))</formula>
    </cfRule>
    <cfRule type="containsText" dxfId="400" priority="464" operator="containsText" text="Mayor">
      <formula>NOT(ISERROR(SEARCH("Mayor",U10)))</formula>
    </cfRule>
    <cfRule type="containsText" dxfId="399" priority="465" operator="containsText" text="Alta">
      <formula>NOT(ISERROR(SEARCH("Alta",U10)))</formula>
    </cfRule>
    <cfRule type="containsText" dxfId="398" priority="466" operator="containsText" text="Moderado">
      <formula>NOT(ISERROR(SEARCH("Moderado",U10)))</formula>
    </cfRule>
    <cfRule type="containsText" dxfId="397" priority="467" operator="containsText" text="Menor">
      <formula>NOT(ISERROR(SEARCH("Menor",U10)))</formula>
    </cfRule>
    <cfRule type="containsText" dxfId="396" priority="468" operator="containsText" text="Leve">
      <formula>NOT(ISERROR(SEARCH("Leve",U10)))</formula>
    </cfRule>
  </conditionalFormatting>
  <conditionalFormatting sqref="U23">
    <cfRule type="containsText" dxfId="395" priority="398" operator="containsText" text="Catastrófico">
      <formula>NOT(ISERROR(SEARCH("Catastrófico",U23)))</formula>
    </cfRule>
    <cfRule type="containsText" dxfId="394" priority="399" operator="containsText" text="Mayor">
      <formula>NOT(ISERROR(SEARCH("Mayor",U23)))</formula>
    </cfRule>
    <cfRule type="containsText" dxfId="393" priority="400" operator="containsText" text="Alta">
      <formula>NOT(ISERROR(SEARCH("Alta",U23)))</formula>
    </cfRule>
    <cfRule type="containsText" dxfId="392" priority="401" operator="containsText" text="Moderado">
      <formula>NOT(ISERROR(SEARCH("Moderado",U23)))</formula>
    </cfRule>
    <cfRule type="containsText" dxfId="391" priority="402" operator="containsText" text="Menor">
      <formula>NOT(ISERROR(SEARCH("Menor",U23)))</formula>
    </cfRule>
    <cfRule type="containsText" dxfId="390" priority="403" operator="containsText" text="Leve">
      <formula>NOT(ISERROR(SEARCH("Leve",U23)))</formula>
    </cfRule>
  </conditionalFormatting>
  <conditionalFormatting sqref="U27">
    <cfRule type="containsText" dxfId="389" priority="365" operator="containsText" text="Catastrófico">
      <formula>NOT(ISERROR(SEARCH("Catastrófico",U27)))</formula>
    </cfRule>
    <cfRule type="containsText" dxfId="388" priority="366" operator="containsText" text="Mayor">
      <formula>NOT(ISERROR(SEARCH("Mayor",U27)))</formula>
    </cfRule>
    <cfRule type="containsText" dxfId="387" priority="367" operator="containsText" text="Alta">
      <formula>NOT(ISERROR(SEARCH("Alta",U27)))</formula>
    </cfRule>
    <cfRule type="containsText" dxfId="386" priority="368" operator="containsText" text="Moderado">
      <formula>NOT(ISERROR(SEARCH("Moderado",U27)))</formula>
    </cfRule>
    <cfRule type="containsText" dxfId="385" priority="369" operator="containsText" text="Menor">
      <formula>NOT(ISERROR(SEARCH("Menor",U27)))</formula>
    </cfRule>
    <cfRule type="containsText" dxfId="384" priority="370" operator="containsText" text="Leve">
      <formula>NOT(ISERROR(SEARCH("Leve",U27)))</formula>
    </cfRule>
  </conditionalFormatting>
  <conditionalFormatting sqref="U32">
    <cfRule type="containsText" dxfId="383" priority="266" operator="containsText" text="Catastrófico">
      <formula>NOT(ISERROR(SEARCH("Catastrófico",U32)))</formula>
    </cfRule>
    <cfRule type="containsText" dxfId="382" priority="267" operator="containsText" text="Mayor">
      <formula>NOT(ISERROR(SEARCH("Mayor",U32)))</formula>
    </cfRule>
    <cfRule type="containsText" dxfId="381" priority="268" operator="containsText" text="Alta">
      <formula>NOT(ISERROR(SEARCH("Alta",U32)))</formula>
    </cfRule>
    <cfRule type="containsText" dxfId="380" priority="269" operator="containsText" text="Moderado">
      <formula>NOT(ISERROR(SEARCH("Moderado",U32)))</formula>
    </cfRule>
    <cfRule type="containsText" dxfId="379" priority="270" operator="containsText" text="Menor">
      <formula>NOT(ISERROR(SEARCH("Menor",U32)))</formula>
    </cfRule>
    <cfRule type="containsText" dxfId="378" priority="271" operator="containsText" text="Leve">
      <formula>NOT(ISERROR(SEARCH("Leve",U32)))</formula>
    </cfRule>
  </conditionalFormatting>
  <conditionalFormatting sqref="U35">
    <cfRule type="containsText" dxfId="377" priority="101" operator="containsText" text="Catastrófico">
      <formula>NOT(ISERROR(SEARCH("Catastrófico",U35)))</formula>
    </cfRule>
    <cfRule type="containsText" dxfId="376" priority="102" operator="containsText" text="Mayor">
      <formula>NOT(ISERROR(SEARCH("Mayor",U35)))</formula>
    </cfRule>
    <cfRule type="containsText" dxfId="375" priority="103" operator="containsText" text="Alta">
      <formula>NOT(ISERROR(SEARCH("Alta",U35)))</formula>
    </cfRule>
    <cfRule type="containsText" dxfId="374" priority="104" operator="containsText" text="Moderado">
      <formula>NOT(ISERROR(SEARCH("Moderado",U35)))</formula>
    </cfRule>
    <cfRule type="containsText" dxfId="373" priority="105" operator="containsText" text="Menor">
      <formula>NOT(ISERROR(SEARCH("Menor",U35)))</formula>
    </cfRule>
    <cfRule type="containsText" dxfId="372" priority="106" operator="containsText" text="Leve">
      <formula>NOT(ISERROR(SEARCH("Leve",U35)))</formula>
    </cfRule>
  </conditionalFormatting>
  <conditionalFormatting sqref="V10 V15">
    <cfRule type="containsText" dxfId="371" priority="427" operator="containsText" text="Extremo">
      <formula>NOT(ISERROR(SEARCH("Extremo",V10)))</formula>
    </cfRule>
    <cfRule type="containsText" dxfId="370" priority="428" operator="containsText" text="Alto">
      <formula>NOT(ISERROR(SEARCH("Alto",V10)))</formula>
    </cfRule>
    <cfRule type="containsText" dxfId="369" priority="429" operator="containsText" text="Bajo">
      <formula>NOT(ISERROR(SEARCH("Bajo",V10)))</formula>
    </cfRule>
    <cfRule type="containsText" dxfId="368" priority="430" operator="containsText" text="Moderado">
      <formula>NOT(ISERROR(SEARCH("Moderado",V10)))</formula>
    </cfRule>
  </conditionalFormatting>
  <conditionalFormatting sqref="V23">
    <cfRule type="containsText" dxfId="367" priority="394" operator="containsText" text="Extremo">
      <formula>NOT(ISERROR(SEARCH("Extremo",V23)))</formula>
    </cfRule>
    <cfRule type="containsText" dxfId="366" priority="395" operator="containsText" text="Alto">
      <formula>NOT(ISERROR(SEARCH("Alto",V23)))</formula>
    </cfRule>
    <cfRule type="containsText" dxfId="365" priority="396" operator="containsText" text="Bajo">
      <formula>NOT(ISERROR(SEARCH("Bajo",V23)))</formula>
    </cfRule>
    <cfRule type="containsText" dxfId="364" priority="397" operator="containsText" text="Moderado">
      <formula>NOT(ISERROR(SEARCH("Moderado",V23)))</formula>
    </cfRule>
  </conditionalFormatting>
  <conditionalFormatting sqref="V27">
    <cfRule type="containsText" dxfId="363" priority="361" operator="containsText" text="Extremo">
      <formula>NOT(ISERROR(SEARCH("Extremo",V27)))</formula>
    </cfRule>
    <cfRule type="containsText" dxfId="362" priority="362" operator="containsText" text="Alto">
      <formula>NOT(ISERROR(SEARCH("Alto",V27)))</formula>
    </cfRule>
    <cfRule type="containsText" dxfId="361" priority="363" operator="containsText" text="Bajo">
      <formula>NOT(ISERROR(SEARCH("Bajo",V27)))</formula>
    </cfRule>
    <cfRule type="containsText" dxfId="360" priority="364" operator="containsText" text="Moderado">
      <formula>NOT(ISERROR(SEARCH("Moderado",V27)))</formula>
    </cfRule>
  </conditionalFormatting>
  <conditionalFormatting sqref="V32">
    <cfRule type="containsText" dxfId="359" priority="262" operator="containsText" text="Extremo">
      <formula>NOT(ISERROR(SEARCH("Extremo",V32)))</formula>
    </cfRule>
    <cfRule type="containsText" dxfId="358" priority="263" operator="containsText" text="Alto">
      <formula>NOT(ISERROR(SEARCH("Alto",V32)))</formula>
    </cfRule>
    <cfRule type="containsText" dxfId="357" priority="264" operator="containsText" text="Bajo">
      <formula>NOT(ISERROR(SEARCH("Bajo",V32)))</formula>
    </cfRule>
    <cfRule type="containsText" dxfId="356" priority="265" operator="containsText" text="Moderado">
      <formula>NOT(ISERROR(SEARCH("Moderado",V32)))</formula>
    </cfRule>
  </conditionalFormatting>
  <conditionalFormatting sqref="V35">
    <cfRule type="containsText" dxfId="355" priority="97" operator="containsText" text="Extremo">
      <formula>NOT(ISERROR(SEARCH("Extremo",V35)))</formula>
    </cfRule>
    <cfRule type="containsText" dxfId="354" priority="98" operator="containsText" text="Alto">
      <formula>NOT(ISERROR(SEARCH("Alto",V35)))</formula>
    </cfRule>
    <cfRule type="containsText" dxfId="353" priority="99" operator="containsText" text="Bajo">
      <formula>NOT(ISERROR(SEARCH("Bajo",V35)))</formula>
    </cfRule>
    <cfRule type="containsText" dxfId="352" priority="100" operator="containsText" text="Moderado">
      <formula>NOT(ISERROR(SEARCH("Moderado",V35)))</formula>
    </cfRule>
  </conditionalFormatting>
  <dataValidations count="2">
    <dataValidation allowBlank="1" showInputMessage="1" showErrorMessage="1" prompt="Enunciar cuál es el control" sqref="E18 E16 E30 E26:E28 E32:E33 M10:M17 M23:M25 M27:M29 M32:M37 E20:E23" xr:uid="{00000000-0002-0000-0600-000000000000}"/>
    <dataValidation type="list" allowBlank="1" showInputMessage="1" showErrorMessage="1" sqref="N10:Q37 F10:I37"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88"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89" operator="containsText" id="{5790250D-E3CC-4EBD-835F-F5F4C0703B76}">
            <xm:f>NOT(ISERROR(SEARCH('8- Políticas de Administración '!$B$5,T10)))</xm:f>
            <xm:f>'8- Políticas de Administración '!$B$5</xm:f>
            <x14:dxf>
              <font>
                <color rgb="FF9C0006"/>
              </font>
              <fill>
                <patternFill>
                  <bgColor rgb="FFFFC7CE"/>
                </patternFill>
              </fill>
            </x14:dxf>
          </x14:cfRule>
          <xm:sqref>T10 T15</xm:sqref>
        </x14:conditionalFormatting>
        <x14:conditionalFormatting xmlns:xm="http://schemas.microsoft.com/office/excel/2006/main">
          <x14:cfRule type="containsText" priority="423" operator="containsText" id="{1A93245F-2F6E-4286-B0B4-8AEBA7CD6C52}">
            <xm:f>NOT(ISERROR(SEARCH('8- Políticas de Administración '!$B$5,T23)))</xm:f>
            <xm:f>'8- Políticas de Administración '!$B$5</xm:f>
            <x14:dxf>
              <font>
                <color rgb="FF006100"/>
              </font>
              <fill>
                <patternFill>
                  <bgColor rgb="FFC6EFCE"/>
                </patternFill>
              </fill>
            </x14:dxf>
          </x14:cfRule>
          <x14:cfRule type="containsText" priority="424" operator="containsText" id="{4A5CB758-D53F-47C8-9384-058703BDD194}">
            <xm:f>NOT(ISERROR(SEARCH('8- Políticas de Administración '!$B$5,T23)))</xm:f>
            <xm:f>'8- Políticas de Administración '!$B$5</xm:f>
            <x14:dxf>
              <font>
                <color rgb="FF9C0006"/>
              </font>
              <fill>
                <patternFill>
                  <bgColor rgb="FFFFC7CE"/>
                </patternFill>
              </fill>
            </x14:dxf>
          </x14:cfRule>
          <xm:sqref>T23</xm:sqref>
        </x14:conditionalFormatting>
        <x14:conditionalFormatting xmlns:xm="http://schemas.microsoft.com/office/excel/2006/main">
          <x14:cfRule type="containsText" priority="390" operator="containsText" id="{CD96484A-18E8-4528-9A1F-77117FAD32CF}">
            <xm:f>NOT(ISERROR(SEARCH('8- Políticas de Administración '!$B$5,T27)))</xm:f>
            <xm:f>'8- Políticas de Administración '!$B$5</xm:f>
            <x14:dxf>
              <font>
                <color rgb="FF006100"/>
              </font>
              <fill>
                <patternFill>
                  <bgColor rgb="FFC6EFCE"/>
                </patternFill>
              </fill>
            </x14:dxf>
          </x14:cfRule>
          <x14:cfRule type="containsText" priority="391" operator="containsText" id="{085CE6AC-134B-4193-BF0B-397A5239767F}">
            <xm:f>NOT(ISERROR(SEARCH('8- Políticas de Administración '!$B$5,T27)))</xm:f>
            <xm:f>'8- Políticas de Administración '!$B$5</xm:f>
            <x14:dxf>
              <font>
                <color rgb="FF9C0006"/>
              </font>
              <fill>
                <patternFill>
                  <bgColor rgb="FFFFC7CE"/>
                </patternFill>
              </fill>
            </x14:dxf>
          </x14:cfRule>
          <xm:sqref>T27</xm:sqref>
        </x14:conditionalFormatting>
        <x14:conditionalFormatting xmlns:xm="http://schemas.microsoft.com/office/excel/2006/main">
          <x14:cfRule type="containsText" priority="291" operator="containsText" id="{42C1053D-ECDB-4A13-934C-8C818C5E44DD}">
            <xm:f>NOT(ISERROR(SEARCH('8- Políticas de Administración '!$B$5,T32)))</xm:f>
            <xm:f>'8- Políticas de Administración '!$B$5</xm:f>
            <x14:dxf>
              <font>
                <color rgb="FF006100"/>
              </font>
              <fill>
                <patternFill>
                  <bgColor rgb="FFC6EFCE"/>
                </patternFill>
              </fill>
            </x14:dxf>
          </x14:cfRule>
          <x14:cfRule type="containsText" priority="292" operator="containsText" id="{B9FF1D33-4CBF-4F69-91AA-D362998F3C38}">
            <xm:f>NOT(ISERROR(SEARCH('8- Políticas de Administración '!$B$5,T32)))</xm:f>
            <xm:f>'8- Políticas de Administración '!$B$5</xm:f>
            <x14:dxf>
              <font>
                <color rgb="FF9C0006"/>
              </font>
              <fill>
                <patternFill>
                  <bgColor rgb="FFFFC7CE"/>
                </patternFill>
              </fill>
            </x14:dxf>
          </x14:cfRule>
          <xm:sqref>T32</xm:sqref>
        </x14:conditionalFormatting>
        <x14:conditionalFormatting xmlns:xm="http://schemas.microsoft.com/office/excel/2006/main">
          <x14:cfRule type="containsText" priority="126" operator="containsText" id="{F9D14A0D-2C98-4763-B51A-88EB6514CCDC}">
            <xm:f>NOT(ISERROR(SEARCH('8- Políticas de Administración '!$B$5,T35)))</xm:f>
            <xm:f>'8- Políticas de Administración '!$B$5</xm:f>
            <x14:dxf>
              <font>
                <color rgb="FF006100"/>
              </font>
              <fill>
                <patternFill>
                  <bgColor rgb="FFC6EFCE"/>
                </patternFill>
              </fill>
            </x14:dxf>
          </x14:cfRule>
          <x14:cfRule type="containsText" priority="127" operator="containsText" id="{F8C0FC20-28B8-474F-AEA8-257058152ED3}">
            <xm:f>NOT(ISERROR(SEARCH('8- Políticas de Administración '!$B$5,T35)))</xm:f>
            <xm:f>'8- Políticas de Administración '!$B$5</xm:f>
            <x14:dxf>
              <font>
                <color rgb="FF9C0006"/>
              </font>
              <fill>
                <patternFill>
                  <bgColor rgb="FFFFC7CE"/>
                </patternFill>
              </fill>
            </x14:dxf>
          </x14:cfRule>
          <xm:sqref>T35</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69"/>
  <sheetViews>
    <sheetView showGridLines="0" topLeftCell="A9" zoomScale="55" zoomScaleNormal="55" zoomScalePageLayoutView="70" workbookViewId="0">
      <selection activeCell="T20" sqref="T20"/>
    </sheetView>
  </sheetViews>
  <sheetFormatPr defaultColWidth="11.42578125" defaultRowHeight="15"/>
  <cols>
    <col min="1" max="1" width="5.42578125" customWidth="1"/>
    <col min="2" max="2" width="41.8554687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1" customWidth="1"/>
    <col min="10" max="10" width="18.28515625" customWidth="1"/>
    <col min="11" max="11" width="16.7109375" customWidth="1"/>
    <col min="12" max="12" width="21.5703125" style="32" hidden="1" customWidth="1"/>
    <col min="13" max="13" width="16.7109375" customWidth="1"/>
    <col min="14" max="14" width="17.42578125" customWidth="1"/>
    <col min="15" max="15" width="14.42578125" style="9" customWidth="1"/>
    <col min="16" max="16" width="17.42578125" style="9" customWidth="1"/>
    <col min="17" max="17" width="18.7109375" style="9" customWidth="1"/>
    <col min="18" max="269" width="11.42578125" style="9"/>
    <col min="270" max="16384" width="11.42578125" style="14"/>
  </cols>
  <sheetData>
    <row r="1" spans="1:269" s="11" customFormat="1" ht="27.75" customHeight="1">
      <c r="A1" s="235"/>
      <c r="B1" s="236"/>
      <c r="C1" s="472"/>
      <c r="D1" s="472"/>
      <c r="E1" s="472"/>
      <c r="F1" s="472"/>
      <c r="G1" s="472"/>
      <c r="H1" s="472"/>
      <c r="I1" s="472"/>
      <c r="J1" s="472"/>
      <c r="K1" s="472"/>
      <c r="L1" s="472"/>
      <c r="M1" s="472"/>
      <c r="N1" s="472"/>
      <c r="O1" s="472"/>
      <c r="P1" s="472"/>
      <c r="Q1" s="473"/>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row>
    <row r="2" spans="1:269" s="11" customFormat="1" ht="27" customHeight="1">
      <c r="A2" s="237"/>
      <c r="B2" s="238"/>
      <c r="C2" s="474"/>
      <c r="D2" s="474"/>
      <c r="E2" s="474"/>
      <c r="F2" s="474"/>
      <c r="G2" s="474"/>
      <c r="H2" s="474"/>
      <c r="I2" s="474"/>
      <c r="J2" s="474"/>
      <c r="K2" s="474"/>
      <c r="L2" s="474"/>
      <c r="M2" s="474"/>
      <c r="N2" s="474"/>
      <c r="O2" s="474"/>
      <c r="P2" s="474"/>
      <c r="Q2" s="475"/>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row>
    <row r="3" spans="1:269" s="11" customFormat="1" ht="27" customHeight="1">
      <c r="A3" s="239"/>
      <c r="B3" s="240"/>
      <c r="C3" s="476"/>
      <c r="D3" s="476"/>
      <c r="E3" s="476"/>
      <c r="F3" s="476"/>
      <c r="G3" s="476"/>
      <c r="H3" s="476"/>
      <c r="I3" s="476"/>
      <c r="J3" s="476"/>
      <c r="K3" s="476"/>
      <c r="L3" s="476"/>
      <c r="M3" s="476"/>
      <c r="N3" s="476"/>
      <c r="O3" s="476"/>
      <c r="P3" s="476"/>
      <c r="Q3" s="477"/>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row>
    <row r="4" spans="1:269" s="11" customFormat="1" ht="23.25" customHeight="1">
      <c r="A4" s="425" t="s">
        <v>286</v>
      </c>
      <c r="B4" s="425"/>
      <c r="C4" s="478" t="s">
        <v>5</v>
      </c>
      <c r="D4" s="478"/>
      <c r="E4" s="478"/>
      <c r="F4" s="478"/>
      <c r="G4" s="478"/>
      <c r="H4" s="478"/>
      <c r="I4" s="478"/>
      <c r="J4" s="478"/>
      <c r="K4" s="478"/>
      <c r="L4" s="478"/>
      <c r="M4" s="478"/>
      <c r="N4" s="478"/>
      <c r="O4" s="478"/>
      <c r="P4" s="478"/>
      <c r="Q4" s="478"/>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row>
    <row r="5" spans="1:269" s="11" customFormat="1" ht="56.25" customHeight="1">
      <c r="A5" s="425" t="s">
        <v>287</v>
      </c>
      <c r="B5" s="425"/>
      <c r="C5" s="478" t="s">
        <v>393</v>
      </c>
      <c r="D5" s="478"/>
      <c r="E5" s="478"/>
      <c r="F5" s="478"/>
      <c r="G5" s="478"/>
      <c r="H5" s="478"/>
      <c r="I5" s="478"/>
      <c r="J5" s="478"/>
      <c r="K5" s="478"/>
      <c r="L5" s="478"/>
      <c r="M5" s="478"/>
      <c r="N5" s="478"/>
      <c r="O5" s="478"/>
      <c r="P5" s="478"/>
      <c r="Q5" s="478"/>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row>
    <row r="6" spans="1:269" s="11" customFormat="1" ht="28.5" customHeight="1">
      <c r="A6" s="425" t="s">
        <v>289</v>
      </c>
      <c r="B6" s="425"/>
      <c r="C6" s="479" t="s">
        <v>290</v>
      </c>
      <c r="D6" s="479"/>
      <c r="E6" s="479"/>
      <c r="F6" s="479"/>
      <c r="G6" s="479"/>
      <c r="H6" s="479"/>
      <c r="I6" s="479"/>
      <c r="J6" s="479"/>
      <c r="K6" s="479"/>
      <c r="L6" s="479"/>
      <c r="M6" s="479"/>
      <c r="N6" s="479"/>
      <c r="O6" s="479"/>
      <c r="P6" s="479"/>
      <c r="Q6" s="479"/>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row>
    <row r="7" spans="1:269" s="11" customFormat="1" ht="17.25" thickBot="1">
      <c r="A7" s="457" t="s">
        <v>394</v>
      </c>
      <c r="B7" s="457"/>
      <c r="C7" s="457"/>
      <c r="D7" s="457"/>
      <c r="E7" s="457"/>
      <c r="F7" s="457" t="s">
        <v>306</v>
      </c>
      <c r="G7" s="457"/>
      <c r="H7" s="457"/>
      <c r="I7" s="70"/>
      <c r="J7" s="415" t="s">
        <v>395</v>
      </c>
      <c r="K7" s="415"/>
      <c r="L7" s="415"/>
      <c r="M7" s="415"/>
      <c r="N7" s="416"/>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row>
    <row r="8" spans="1:269" s="11" customFormat="1" ht="45.75" customHeight="1" thickTop="1" thickBot="1">
      <c r="A8" s="459" t="s">
        <v>296</v>
      </c>
      <c r="B8" s="456" t="s">
        <v>364</v>
      </c>
      <c r="C8" s="482" t="s">
        <v>298</v>
      </c>
      <c r="D8" s="484" t="s">
        <v>308</v>
      </c>
      <c r="E8" s="456" t="s">
        <v>292</v>
      </c>
      <c r="F8" s="480" t="s">
        <v>396</v>
      </c>
      <c r="G8" s="480" t="s">
        <v>397</v>
      </c>
      <c r="H8" s="480" t="s">
        <v>398</v>
      </c>
      <c r="I8" s="489"/>
      <c r="J8" s="480" t="s">
        <v>399</v>
      </c>
      <c r="K8" s="480" t="s">
        <v>400</v>
      </c>
      <c r="L8" s="480" t="s">
        <v>401</v>
      </c>
      <c r="M8" s="480" t="s">
        <v>402</v>
      </c>
      <c r="N8" s="480" t="s">
        <v>403</v>
      </c>
      <c r="O8" s="480" t="s">
        <v>404</v>
      </c>
      <c r="P8" s="480" t="s">
        <v>405</v>
      </c>
      <c r="Q8" s="480" t="s">
        <v>406</v>
      </c>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row>
    <row r="9" spans="1:269" s="13" customFormat="1" ht="58.5" customHeight="1" thickTop="1" thickBot="1">
      <c r="A9" s="437"/>
      <c r="B9" s="463"/>
      <c r="C9" s="483"/>
      <c r="D9" s="485"/>
      <c r="E9" s="463"/>
      <c r="F9" s="481"/>
      <c r="G9" s="481"/>
      <c r="H9" s="481"/>
      <c r="I9" s="490"/>
      <c r="J9" s="481"/>
      <c r="K9" s="481"/>
      <c r="L9" s="481"/>
      <c r="M9" s="481"/>
      <c r="N9" s="481"/>
      <c r="O9" s="481"/>
      <c r="P9" s="481"/>
      <c r="Q9" s="481"/>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row>
    <row r="10" spans="1:269" ht="13.5" customHeight="1">
      <c r="A10" s="443">
        <f>'5- Identificación de Riesgos'!A10</f>
        <v>1</v>
      </c>
      <c r="B10" s="449" t="str">
        <f>'5- Identificación de Riesgos'!B10</f>
        <v xml:space="preserve">Incumplimiento de los requisitos legales del SG-SST </v>
      </c>
      <c r="C10" s="397" t="str">
        <f>'5- Identificación de Riesgos'!C10</f>
        <v>No implementar dentro de los tiempos legales el SGSST o implementarlo en forma parcial</v>
      </c>
      <c r="D10" s="397" t="s">
        <v>319</v>
      </c>
      <c r="E10" s="120" t="e">
        <f>'5- Identificación de Riesgos'!#REF!</f>
        <v>#REF!</v>
      </c>
      <c r="F10" s="421" t="str">
        <f>'5- Identificación de Riesgos'!H10</f>
        <v>Baja - 2</v>
      </c>
      <c r="G10" s="397" t="str">
        <f>'5- Identificación de Riesgos'!M10</f>
        <v>Menor - 2</v>
      </c>
      <c r="H10" s="397" t="str">
        <f>'5- Identificación de Riesgos'!N10</f>
        <v>Moderado - 4</v>
      </c>
      <c r="I10" s="101"/>
      <c r="J10" s="494" t="str">
        <f>'6- Valoración Controles'!T10</f>
        <v>Muy Baja - 1</v>
      </c>
      <c r="K10" s="494" t="str">
        <f>'6- Valoración Controles'!U10</f>
        <v>Menor - 2</v>
      </c>
      <c r="L10" s="495" t="e">
        <f>AVERAGE(#REF!)</f>
        <v>#REF!</v>
      </c>
      <c r="M10" s="449" t="str">
        <f>'6- Valoración Controles'!V10</f>
        <v>Bajo - 2</v>
      </c>
      <c r="N10" s="449" t="s">
        <v>407</v>
      </c>
      <c r="O10" s="121"/>
      <c r="P10" s="121"/>
      <c r="Q10" s="122"/>
    </row>
    <row r="11" spans="1:269" ht="13.5" customHeight="1">
      <c r="A11" s="444"/>
      <c r="B11" s="450"/>
      <c r="C11" s="398"/>
      <c r="D11" s="398"/>
      <c r="E11" s="123" t="str">
        <f>'5- Identificación de Riesgos'!D11</f>
        <v>2. Insuficientes recursos técnicos, humanos y financieros para la implementación del SG-SST</v>
      </c>
      <c r="F11" s="422"/>
      <c r="G11" s="491"/>
      <c r="H11" s="398"/>
      <c r="I11" s="71"/>
      <c r="J11" s="487"/>
      <c r="K11" s="487"/>
      <c r="L11" s="492"/>
      <c r="M11" s="450"/>
      <c r="N11" s="450"/>
      <c r="O11" s="124"/>
      <c r="P11" s="124">
        <v>5</v>
      </c>
      <c r="Q11" s="125"/>
    </row>
    <row r="12" spans="1:269" ht="13.5" customHeight="1">
      <c r="A12" s="444"/>
      <c r="B12" s="450"/>
      <c r="C12" s="398"/>
      <c r="D12" s="398"/>
      <c r="E12" s="123" t="e">
        <f>'5- Identificación de Riesgos'!#REF!</f>
        <v>#REF!</v>
      </c>
      <c r="F12" s="422"/>
      <c r="G12" s="491"/>
      <c r="H12" s="398"/>
      <c r="I12" s="71"/>
      <c r="J12" s="487"/>
      <c r="K12" s="487"/>
      <c r="L12" s="492"/>
      <c r="M12" s="450"/>
      <c r="N12" s="450"/>
      <c r="O12" s="124"/>
      <c r="P12" s="124"/>
      <c r="Q12" s="125"/>
    </row>
    <row r="13" spans="1:269" ht="13.5" customHeight="1">
      <c r="A13" s="444"/>
      <c r="B13" s="450"/>
      <c r="C13" s="398"/>
      <c r="D13" s="398"/>
      <c r="E13" s="123" t="str">
        <f>'5- Identificación de Riesgos'!D13</f>
        <v>4.Cambios repentinos en la normatividad.</v>
      </c>
      <c r="F13" s="422"/>
      <c r="G13" s="491"/>
      <c r="H13" s="398"/>
      <c r="I13" s="71"/>
      <c r="J13" s="487"/>
      <c r="K13" s="487"/>
      <c r="L13" s="492"/>
      <c r="M13" s="450"/>
      <c r="N13" s="450"/>
      <c r="O13" s="124"/>
      <c r="P13" s="124"/>
      <c r="Q13" s="125"/>
    </row>
    <row r="14" spans="1:269" ht="13.5" customHeight="1">
      <c r="A14" s="444"/>
      <c r="B14" s="450"/>
      <c r="C14" s="398"/>
      <c r="D14" s="398"/>
      <c r="E14" s="123">
        <f>'5- Identificación de Riesgos'!D14</f>
        <v>0</v>
      </c>
      <c r="F14" s="422"/>
      <c r="G14" s="491"/>
      <c r="H14" s="398"/>
      <c r="I14" s="71"/>
      <c r="J14" s="487"/>
      <c r="K14" s="487"/>
      <c r="L14" s="492"/>
      <c r="M14" s="450"/>
      <c r="N14" s="450"/>
      <c r="O14" s="124"/>
      <c r="P14" s="124"/>
      <c r="Q14" s="125"/>
    </row>
    <row r="15" spans="1:269" ht="13.5" customHeight="1">
      <c r="A15" s="444"/>
      <c r="B15" s="450"/>
      <c r="C15" s="398"/>
      <c r="D15" s="398"/>
      <c r="E15" s="123" t="e">
        <f>'5- Identificación de Riesgos'!#REF!</f>
        <v>#REF!</v>
      </c>
      <c r="F15" s="422"/>
      <c r="G15" s="491"/>
      <c r="H15" s="398"/>
      <c r="I15" s="71"/>
      <c r="J15" s="487"/>
      <c r="K15" s="487"/>
      <c r="L15" s="492"/>
      <c r="M15" s="450"/>
      <c r="N15" s="450"/>
      <c r="O15" s="124"/>
      <c r="P15" s="124"/>
      <c r="Q15" s="125"/>
    </row>
    <row r="16" spans="1:269" ht="13.5" customHeight="1">
      <c r="A16" s="444"/>
      <c r="B16" s="450"/>
      <c r="C16" s="398"/>
      <c r="D16" s="398"/>
      <c r="E16" s="123" t="str">
        <f>'5- Identificación de Riesgos'!D10</f>
        <v>1. Desconocimiento de los requisitos legales para la implementación del SG-SST</v>
      </c>
      <c r="F16" s="422"/>
      <c r="G16" s="491"/>
      <c r="H16" s="398"/>
      <c r="I16" s="71"/>
      <c r="J16" s="487"/>
      <c r="K16" s="487"/>
      <c r="L16" s="492"/>
      <c r="M16" s="450"/>
      <c r="N16" s="450"/>
      <c r="O16" s="124"/>
      <c r="P16" s="124"/>
      <c r="Q16" s="125"/>
    </row>
    <row r="17" spans="1:17" ht="13.5" customHeight="1">
      <c r="A17" s="444"/>
      <c r="B17" s="450"/>
      <c r="C17" s="398"/>
      <c r="D17" s="398"/>
      <c r="E17" s="123" t="str">
        <f>'5- Identificación de Riesgos'!D12</f>
        <v>3. Falta de competencias del personal contratado.</v>
      </c>
      <c r="F17" s="422"/>
      <c r="G17" s="491"/>
      <c r="H17" s="398"/>
      <c r="I17" s="71"/>
      <c r="J17" s="487"/>
      <c r="K17" s="487"/>
      <c r="L17" s="492"/>
      <c r="M17" s="450"/>
      <c r="N17" s="450"/>
      <c r="O17" s="124"/>
      <c r="P17" s="124"/>
      <c r="Q17" s="125"/>
    </row>
    <row r="18" spans="1:17" ht="13.5" customHeight="1">
      <c r="A18" s="444"/>
      <c r="B18" s="450"/>
      <c r="C18" s="398"/>
      <c r="D18" s="398"/>
      <c r="E18" s="123" t="e">
        <f>'5- Identificación de Riesgos'!#REF!</f>
        <v>#REF!</v>
      </c>
      <c r="F18" s="422"/>
      <c r="G18" s="491"/>
      <c r="H18" s="398"/>
      <c r="I18" s="71"/>
      <c r="J18" s="487"/>
      <c r="K18" s="487"/>
      <c r="L18" s="492"/>
      <c r="M18" s="450"/>
      <c r="N18" s="450"/>
      <c r="O18" s="124"/>
      <c r="P18" s="124"/>
      <c r="Q18" s="125"/>
    </row>
    <row r="19" spans="1:17" ht="13.5" customHeight="1">
      <c r="A19" s="444"/>
      <c r="B19" s="412"/>
      <c r="C19" s="398"/>
      <c r="D19" s="398"/>
      <c r="E19" s="123" t="e">
        <f>'5- Identificación de Riesgos'!#REF!</f>
        <v>#REF!</v>
      </c>
      <c r="F19" s="422"/>
      <c r="G19" s="491"/>
      <c r="H19" s="398"/>
      <c r="I19" s="72"/>
      <c r="J19" s="488"/>
      <c r="K19" s="488"/>
      <c r="L19" s="493"/>
      <c r="M19" s="412"/>
      <c r="N19" s="412"/>
      <c r="O19" s="124"/>
      <c r="P19" s="124"/>
      <c r="Q19" s="125"/>
    </row>
    <row r="20" spans="1:17" ht="13.5" customHeight="1">
      <c r="A20" s="486">
        <f>'5- Identificación de Riesgos'!A15</f>
        <v>2</v>
      </c>
      <c r="B20" s="450" t="str">
        <f>'5- Identificación de Riesgos'!B15</f>
        <v>Incumplimiento Plan Trabajo de SG-SST</v>
      </c>
      <c r="C20" s="412" t="str">
        <f>'5- Identificación de Riesgos'!C15</f>
        <v>Posibilidad de incumplimiento de las metas establecidas por omisión en la ejecución de actividades del plan anual de SST.</v>
      </c>
      <c r="D20" s="412" t="s">
        <v>319</v>
      </c>
      <c r="E20" s="123" t="str">
        <f>'5- Identificación de Riesgos'!D15</f>
        <v>1. Falta de recursos técnicos y financieros para la implementación del SG-SST.</v>
      </c>
      <c r="F20" s="432" t="str">
        <f>'5- Identificación de Riesgos'!H15</f>
        <v>Baja - 2</v>
      </c>
      <c r="G20" s="412" t="str">
        <f>'5- Identificación de Riesgos'!M15</f>
        <v>Menor - 2</v>
      </c>
      <c r="H20" s="412" t="str">
        <f>'5- Identificación de Riesgos'!N15</f>
        <v>Moderado - 4</v>
      </c>
      <c r="I20" s="71"/>
      <c r="J20" s="487" t="str">
        <f>'6- Valoración Controles'!T15</f>
        <v>Muy Baja - 1</v>
      </c>
      <c r="K20" s="487" t="str">
        <f>'6- Valoración Controles'!U15</f>
        <v>Menor - 2</v>
      </c>
      <c r="L20" s="492" t="e">
        <f>AVERAGE(#REF!)</f>
        <v>#REF!</v>
      </c>
      <c r="M20" s="450" t="str">
        <f>'6- Valoración Controles'!V15</f>
        <v>Bajo - 2</v>
      </c>
      <c r="N20" s="450" t="s">
        <v>407</v>
      </c>
      <c r="O20" s="124"/>
      <c r="P20" s="124"/>
      <c r="Q20" s="125"/>
    </row>
    <row r="21" spans="1:17" ht="13.5" customHeight="1">
      <c r="A21" s="444"/>
      <c r="B21" s="450"/>
      <c r="C21" s="398"/>
      <c r="D21" s="398"/>
      <c r="E21" s="123" t="str">
        <f>'5- Identificación de Riesgos'!D16</f>
        <v>2. Falta de seguimiento y control a la ejecución del plan anual SST.</v>
      </c>
      <c r="F21" s="422"/>
      <c r="G21" s="491"/>
      <c r="H21" s="398"/>
      <c r="I21" s="71"/>
      <c r="J21" s="487"/>
      <c r="K21" s="487"/>
      <c r="L21" s="492"/>
      <c r="M21" s="450"/>
      <c r="N21" s="450"/>
      <c r="O21" s="124"/>
      <c r="P21" s="124"/>
      <c r="Q21" s="125"/>
    </row>
    <row r="22" spans="1:17" ht="13.5" customHeight="1">
      <c r="A22" s="444"/>
      <c r="B22" s="450"/>
      <c r="C22" s="398"/>
      <c r="D22" s="398"/>
      <c r="E22" s="123" t="str">
        <f>'5- Identificación de Riesgos'!D17</f>
        <v>3. Perfil inadecuado para el cargo o alta rotación de servidores judiciales con rol y responsabilidades del SG-SST.</v>
      </c>
      <c r="F22" s="422"/>
      <c r="G22" s="491"/>
      <c r="H22" s="398"/>
      <c r="I22" s="71"/>
      <c r="J22" s="487"/>
      <c r="K22" s="487"/>
      <c r="L22" s="492"/>
      <c r="M22" s="450"/>
      <c r="N22" s="450"/>
      <c r="O22" s="124"/>
      <c r="P22" s="124"/>
      <c r="Q22" s="125"/>
    </row>
    <row r="23" spans="1:17" ht="13.5" customHeight="1">
      <c r="A23" s="444"/>
      <c r="B23" s="450"/>
      <c r="C23" s="398"/>
      <c r="D23" s="398"/>
      <c r="E23" s="123" t="str">
        <f>'5- Identificación de Riesgos'!D18</f>
        <v>4. Baja participación e interés de los grupos de  apoyo del SG-SST.</v>
      </c>
      <c r="F23" s="422"/>
      <c r="G23" s="491"/>
      <c r="H23" s="398"/>
      <c r="I23" s="71"/>
      <c r="J23" s="487"/>
      <c r="K23" s="487"/>
      <c r="L23" s="492"/>
      <c r="M23" s="450"/>
      <c r="N23" s="450"/>
      <c r="O23" s="124"/>
      <c r="P23" s="124"/>
      <c r="Q23" s="125"/>
    </row>
    <row r="24" spans="1:17" ht="13.5" customHeight="1">
      <c r="A24" s="444"/>
      <c r="B24" s="450"/>
      <c r="C24" s="398"/>
      <c r="D24" s="398"/>
      <c r="E24" s="123" t="str">
        <f>'5- Identificación de Riesgos'!D19</f>
        <v>5. Baja participación e interés de los Servidores Judiciales en las actividades del SGSST</v>
      </c>
      <c r="F24" s="422"/>
      <c r="G24" s="491"/>
      <c r="H24" s="398"/>
      <c r="I24" s="71"/>
      <c r="J24" s="487"/>
      <c r="K24" s="487"/>
      <c r="L24" s="492"/>
      <c r="M24" s="450"/>
      <c r="N24" s="450"/>
      <c r="O24" s="124"/>
      <c r="P24" s="124"/>
      <c r="Q24" s="125"/>
    </row>
    <row r="25" spans="1:17" ht="13.5" customHeight="1">
      <c r="A25" s="444"/>
      <c r="B25" s="450"/>
      <c r="C25" s="398"/>
      <c r="D25" s="398"/>
      <c r="E25" s="123" t="str">
        <f>'5- Identificación de Riesgos'!D20</f>
        <v>6. Servidores Judiciales en teletrabajo</v>
      </c>
      <c r="F25" s="422"/>
      <c r="G25" s="491"/>
      <c r="H25" s="398"/>
      <c r="I25" s="71"/>
      <c r="J25" s="487"/>
      <c r="K25" s="487"/>
      <c r="L25" s="492"/>
      <c r="M25" s="450"/>
      <c r="N25" s="450"/>
      <c r="O25" s="124"/>
      <c r="P25" s="124"/>
      <c r="Q25" s="125"/>
    </row>
    <row r="26" spans="1:17" ht="13.5" customHeight="1">
      <c r="A26" s="444"/>
      <c r="B26" s="450"/>
      <c r="C26" s="398"/>
      <c r="D26" s="398"/>
      <c r="E26" s="123" t="str">
        <f>'5- Identificación de Riesgos'!D21</f>
        <v>7. Falta de apoyo de los nominadores para otorgar permisos y comisiones para la asistencia a las actividades del SGSST</v>
      </c>
      <c r="F26" s="422"/>
      <c r="G26" s="491"/>
      <c r="H26" s="398"/>
      <c r="I26" s="71"/>
      <c r="J26" s="487"/>
      <c r="K26" s="487"/>
      <c r="L26" s="492"/>
      <c r="M26" s="450"/>
      <c r="N26" s="450"/>
      <c r="O26" s="124"/>
      <c r="P26" s="124"/>
      <c r="Q26" s="125"/>
    </row>
    <row r="27" spans="1:17" ht="13.5" customHeight="1">
      <c r="A27" s="444"/>
      <c r="B27" s="450"/>
      <c r="C27" s="398"/>
      <c r="D27" s="398"/>
      <c r="E27" s="123">
        <f>'5- Identificación de Riesgos'!D22</f>
        <v>0</v>
      </c>
      <c r="F27" s="422"/>
      <c r="G27" s="491"/>
      <c r="H27" s="398"/>
      <c r="I27" s="71"/>
      <c r="J27" s="487"/>
      <c r="K27" s="487"/>
      <c r="L27" s="492"/>
      <c r="M27" s="450"/>
      <c r="N27" s="450"/>
      <c r="O27" s="124"/>
      <c r="P27" s="124"/>
      <c r="Q27" s="125"/>
    </row>
    <row r="28" spans="1:17" ht="13.5" customHeight="1">
      <c r="A28" s="444"/>
      <c r="B28" s="450"/>
      <c r="C28" s="398"/>
      <c r="D28" s="398"/>
      <c r="E28" s="123" t="e">
        <f>'5- Identificación de Riesgos'!#REF!</f>
        <v>#REF!</v>
      </c>
      <c r="F28" s="422"/>
      <c r="G28" s="491"/>
      <c r="H28" s="398"/>
      <c r="I28" s="71"/>
      <c r="J28" s="487"/>
      <c r="K28" s="487"/>
      <c r="L28" s="492"/>
      <c r="M28" s="450"/>
      <c r="N28" s="450"/>
      <c r="O28" s="124"/>
      <c r="P28" s="124"/>
      <c r="Q28" s="125"/>
    </row>
    <row r="29" spans="1:17" ht="13.5" customHeight="1">
      <c r="A29" s="444"/>
      <c r="B29" s="412"/>
      <c r="C29" s="398"/>
      <c r="D29" s="398"/>
      <c r="E29" s="123" t="e">
        <f>'5- Identificación de Riesgos'!#REF!</f>
        <v>#REF!</v>
      </c>
      <c r="F29" s="422"/>
      <c r="G29" s="491"/>
      <c r="H29" s="398"/>
      <c r="I29" s="72"/>
      <c r="J29" s="488"/>
      <c r="K29" s="488"/>
      <c r="L29" s="493"/>
      <c r="M29" s="412"/>
      <c r="N29" s="412"/>
      <c r="O29" s="124"/>
      <c r="P29" s="124"/>
      <c r="Q29" s="125"/>
    </row>
    <row r="30" spans="1:17" ht="18.75" customHeight="1">
      <c r="A30" s="486">
        <f>'5- Identificación de Riesgos'!A23</f>
        <v>3</v>
      </c>
      <c r="B30" s="450" t="str">
        <f>'5- Identificación de Riesgos'!B23</f>
        <v xml:space="preserve">Aumento de Accidentes de trabajo y enfermedades laborales o salud pública </v>
      </c>
      <c r="C30" s="412" t="str">
        <f>'5- Identificación de Riesgos'!C23</f>
        <v xml:space="preserve">Violencia social generalizada en el país que puede presentar  accidentes de trabajo leves, graves y mortales y afectaciones a la infraestructura
</v>
      </c>
      <c r="D30" s="412" t="s">
        <v>319</v>
      </c>
      <c r="E30" s="123" t="str">
        <f>'5- Identificación de Riesgos'!D23</f>
        <v xml:space="preserve">1.  Ocurrencia de accidentes  y enfermedades laborales por causa u ocacion del trabajo 
</v>
      </c>
      <c r="F30" s="432" t="str">
        <f>'5- Identificación de Riesgos'!H23</f>
        <v>Media - 3</v>
      </c>
      <c r="G30" s="412" t="str">
        <f>'5- Identificación de Riesgos'!M23</f>
        <v>Menor - 2</v>
      </c>
      <c r="H30" s="412" t="str">
        <f>'5- Identificación de Riesgos'!N23</f>
        <v>Moderado - 6</v>
      </c>
      <c r="I30" s="71"/>
      <c r="J30" s="487" t="str">
        <f>'6- Valoración Controles'!T23</f>
        <v>Media - 3</v>
      </c>
      <c r="K30" s="487" t="str">
        <f>'6- Valoración Controles'!U23</f>
        <v>Leve - 1</v>
      </c>
      <c r="L30" s="492" t="e">
        <f>AVERAGE(#REF!)</f>
        <v>#REF!</v>
      </c>
      <c r="M30" s="450" t="str">
        <f>'6- Valoración Controles'!V23</f>
        <v>Moderado - 3</v>
      </c>
      <c r="N30" s="450" t="s">
        <v>407</v>
      </c>
      <c r="O30" s="124"/>
      <c r="P30" s="124"/>
      <c r="Q30" s="125"/>
    </row>
    <row r="31" spans="1:17">
      <c r="A31" s="444"/>
      <c r="B31" s="450"/>
      <c r="C31" s="398"/>
      <c r="D31" s="398"/>
      <c r="E31" s="123">
        <f>'5- Identificación de Riesgos'!D24</f>
        <v>0</v>
      </c>
      <c r="F31" s="422"/>
      <c r="G31" s="491"/>
      <c r="H31" s="398"/>
      <c r="I31" s="71"/>
      <c r="J31" s="487"/>
      <c r="K31" s="487"/>
      <c r="L31" s="492"/>
      <c r="M31" s="450"/>
      <c r="N31" s="450"/>
      <c r="O31" s="124"/>
      <c r="P31" s="124"/>
      <c r="Q31" s="125"/>
    </row>
    <row r="32" spans="1:17" ht="30">
      <c r="A32" s="444"/>
      <c r="B32" s="450"/>
      <c r="C32" s="398"/>
      <c r="D32" s="398"/>
      <c r="E32" s="123" t="str">
        <f>'5- Identificación de Riesgos'!D25</f>
        <v xml:space="preserve">1. Contagio de enfermedades en los espacios de trabajo </v>
      </c>
      <c r="F32" s="422"/>
      <c r="G32" s="491"/>
      <c r="H32" s="398"/>
      <c r="I32" s="71"/>
      <c r="J32" s="487"/>
      <c r="K32" s="487"/>
      <c r="L32" s="492"/>
      <c r="M32" s="450"/>
      <c r="N32" s="450"/>
      <c r="O32" s="124"/>
      <c r="P32" s="124"/>
      <c r="Q32" s="125"/>
    </row>
    <row r="33" spans="1:17">
      <c r="A33" s="444"/>
      <c r="B33" s="450"/>
      <c r="C33" s="398"/>
      <c r="D33" s="398"/>
      <c r="E33" s="123">
        <f>'5- Identificación de Riesgos'!D26</f>
        <v>0</v>
      </c>
      <c r="F33" s="422"/>
      <c r="G33" s="491"/>
      <c r="H33" s="398"/>
      <c r="I33" s="71"/>
      <c r="J33" s="487"/>
      <c r="K33" s="487"/>
      <c r="L33" s="492"/>
      <c r="M33" s="450"/>
      <c r="N33" s="450"/>
      <c r="O33" s="124"/>
      <c r="P33" s="124"/>
      <c r="Q33" s="125"/>
    </row>
    <row r="34" spans="1:17">
      <c r="A34" s="444"/>
      <c r="B34" s="450"/>
      <c r="C34" s="398"/>
      <c r="D34" s="398"/>
      <c r="E34" s="123" t="e">
        <f>'5- Identificación de Riesgos'!#REF!</f>
        <v>#REF!</v>
      </c>
      <c r="F34" s="422"/>
      <c r="G34" s="491"/>
      <c r="H34" s="398"/>
      <c r="I34" s="71"/>
      <c r="J34" s="487"/>
      <c r="K34" s="487"/>
      <c r="L34" s="492"/>
      <c r="M34" s="450"/>
      <c r="N34" s="450"/>
      <c r="O34" s="124"/>
      <c r="P34" s="124"/>
      <c r="Q34" s="125"/>
    </row>
    <row r="35" spans="1:17">
      <c r="A35" s="444"/>
      <c r="B35" s="450"/>
      <c r="C35" s="398"/>
      <c r="D35" s="398"/>
      <c r="E35" s="123" t="e">
        <f>'5- Identificación de Riesgos'!#REF!</f>
        <v>#REF!</v>
      </c>
      <c r="F35" s="422"/>
      <c r="G35" s="491"/>
      <c r="H35" s="398"/>
      <c r="I35" s="71"/>
      <c r="J35" s="487"/>
      <c r="K35" s="487"/>
      <c r="L35" s="492"/>
      <c r="M35" s="450"/>
      <c r="N35" s="450"/>
      <c r="O35" s="124"/>
      <c r="P35" s="124"/>
      <c r="Q35" s="125"/>
    </row>
    <row r="36" spans="1:17">
      <c r="A36" s="444"/>
      <c r="B36" s="450"/>
      <c r="C36" s="398"/>
      <c r="D36" s="398"/>
      <c r="E36" s="123" t="e">
        <f>'5- Identificación de Riesgos'!#REF!</f>
        <v>#REF!</v>
      </c>
      <c r="F36" s="422"/>
      <c r="G36" s="491"/>
      <c r="H36" s="398"/>
      <c r="I36" s="71"/>
      <c r="J36" s="487"/>
      <c r="K36" s="487"/>
      <c r="L36" s="492"/>
      <c r="M36" s="450"/>
      <c r="N36" s="450"/>
      <c r="O36" s="124"/>
      <c r="P36" s="124"/>
      <c r="Q36" s="125"/>
    </row>
    <row r="37" spans="1:17">
      <c r="A37" s="444"/>
      <c r="B37" s="450"/>
      <c r="C37" s="398"/>
      <c r="D37" s="398"/>
      <c r="E37" s="123" t="e">
        <f>'5- Identificación de Riesgos'!#REF!</f>
        <v>#REF!</v>
      </c>
      <c r="F37" s="422"/>
      <c r="G37" s="491"/>
      <c r="H37" s="398"/>
      <c r="I37" s="71"/>
      <c r="J37" s="487"/>
      <c r="K37" s="487"/>
      <c r="L37" s="492"/>
      <c r="M37" s="450"/>
      <c r="N37" s="450"/>
      <c r="O37" s="124"/>
      <c r="P37" s="124"/>
      <c r="Q37" s="125"/>
    </row>
    <row r="38" spans="1:17">
      <c r="A38" s="444"/>
      <c r="B38" s="450"/>
      <c r="C38" s="398"/>
      <c r="D38" s="398"/>
      <c r="E38" s="123" t="e">
        <f>'5- Identificación de Riesgos'!#REF!</f>
        <v>#REF!</v>
      </c>
      <c r="F38" s="422"/>
      <c r="G38" s="491"/>
      <c r="H38" s="398"/>
      <c r="I38" s="71"/>
      <c r="J38" s="487"/>
      <c r="K38" s="487"/>
      <c r="L38" s="492"/>
      <c r="M38" s="450"/>
      <c r="N38" s="450"/>
      <c r="O38" s="124"/>
      <c r="P38" s="124"/>
      <c r="Q38" s="125"/>
    </row>
    <row r="39" spans="1:17" ht="15.75" customHeight="1">
      <c r="A39" s="444"/>
      <c r="B39" s="412"/>
      <c r="C39" s="398"/>
      <c r="D39" s="398"/>
      <c r="E39" s="123" t="e">
        <f>'5- Identificación de Riesgos'!#REF!</f>
        <v>#REF!</v>
      </c>
      <c r="F39" s="422"/>
      <c r="G39" s="491"/>
      <c r="H39" s="398"/>
      <c r="I39" s="72"/>
      <c r="J39" s="488"/>
      <c r="K39" s="488"/>
      <c r="L39" s="493"/>
      <c r="M39" s="412"/>
      <c r="N39" s="412"/>
      <c r="O39" s="124"/>
      <c r="P39" s="124"/>
      <c r="Q39" s="125"/>
    </row>
    <row r="40" spans="1:17" ht="75" hidden="1">
      <c r="A40" s="496">
        <f>'5- Identificación de Riesgos'!A27</f>
        <v>4</v>
      </c>
      <c r="B40" s="450" t="str">
        <f>'5- Identificación de Riesgos'!B27</f>
        <v>Recibir dádivas o beneficios a nombre propio o de terceros para  desviar recursos, no presentar o presentar reportes con información no veraz</v>
      </c>
      <c r="C40" s="412" t="str">
        <f>'5- Identificación de Riesgos'!C27</f>
        <v xml:space="preserve">Se favorece indebidamente a un servidor judicial a través de la validación del  reporte de accidentes de trabajo ante la Administradora de Riesgos Laborales </v>
      </c>
      <c r="D40" s="412" t="s">
        <v>319</v>
      </c>
      <c r="E40" s="123" t="str">
        <f>'5- Identificación de Riesgos'!D27</f>
        <v>1. Insuficientes programas de capacitación para la toma de conciencia debido al desconocimiento de l ley antisoborno (ISO 37001:2016), Plan Anticorrupción y  de los  valores y principios propios de la entidad</v>
      </c>
      <c r="F40" s="432" t="str">
        <f>'5- Identificación de Riesgos'!H27</f>
        <v>Muy Baja - 1</v>
      </c>
      <c r="G40" s="412" t="str">
        <f>'5- Identificación de Riesgos'!M27</f>
        <v>Moderado - 3</v>
      </c>
      <c r="H40" s="412" t="str">
        <f>'5- Identificación de Riesgos'!N27</f>
        <v>Moderado - 3</v>
      </c>
      <c r="I40" s="71"/>
      <c r="J40" s="487" t="str">
        <f>'6- Valoración Controles'!T27</f>
        <v>Muy Baja - 1</v>
      </c>
      <c r="K40" s="487" t="str">
        <f>'6- Valoración Controles'!U27</f>
        <v>Moderado - 3</v>
      </c>
      <c r="L40" s="492" t="e">
        <f>AVERAGE(#REF!)</f>
        <v>#REF!</v>
      </c>
      <c r="M40" s="450" t="str">
        <f>'6- Valoración Controles'!V27</f>
        <v>Moderado - 3</v>
      </c>
      <c r="N40" s="450" t="s">
        <v>407</v>
      </c>
      <c r="O40" s="124"/>
      <c r="P40" s="124"/>
      <c r="Q40" s="125"/>
    </row>
    <row r="41" spans="1:17" ht="30" hidden="1">
      <c r="A41" s="388"/>
      <c r="B41" s="450"/>
      <c r="C41" s="398"/>
      <c r="D41" s="398"/>
      <c r="E41" s="123" t="str">
        <f>'5- Identificación de Riesgos'!D28</f>
        <v>2. Desconocimiento y no aplicación del Código de Ética y Buen Gobierno</v>
      </c>
      <c r="F41" s="422"/>
      <c r="G41" s="491"/>
      <c r="H41" s="398"/>
      <c r="I41" s="71"/>
      <c r="J41" s="487"/>
      <c r="K41" s="487"/>
      <c r="L41" s="492"/>
      <c r="M41" s="450"/>
      <c r="N41" s="450"/>
      <c r="O41" s="124"/>
      <c r="P41" s="124"/>
      <c r="Q41" s="125"/>
    </row>
    <row r="42" spans="1:17" ht="30" hidden="1">
      <c r="A42" s="388"/>
      <c r="B42" s="450"/>
      <c r="C42" s="398"/>
      <c r="D42" s="398"/>
      <c r="E42" s="123" t="str">
        <f>'5- Identificación de Riesgos'!D29</f>
        <v>3. Carencia de compromiso  y transparencia de los servidores judiciales</v>
      </c>
      <c r="F42" s="422"/>
      <c r="G42" s="491"/>
      <c r="H42" s="398"/>
      <c r="I42" s="71"/>
      <c r="J42" s="487"/>
      <c r="K42" s="487"/>
      <c r="L42" s="492"/>
      <c r="M42" s="450"/>
      <c r="N42" s="450"/>
      <c r="O42" s="124"/>
      <c r="P42" s="124"/>
      <c r="Q42" s="125"/>
    </row>
    <row r="43" spans="1:17" ht="30" hidden="1">
      <c r="A43" s="388"/>
      <c r="B43" s="450"/>
      <c r="C43" s="398"/>
      <c r="D43" s="398"/>
      <c r="E43" s="123" t="str">
        <f>'5- Identificación de Riesgos'!D30</f>
        <v>4. Deficiencia de  controles en el trámite  de los documentos</v>
      </c>
      <c r="F43" s="422"/>
      <c r="G43" s="491"/>
      <c r="H43" s="398"/>
      <c r="I43" s="71"/>
      <c r="J43" s="487"/>
      <c r="K43" s="487"/>
      <c r="L43" s="492"/>
      <c r="M43" s="450"/>
      <c r="N43" s="450"/>
      <c r="O43" s="124"/>
      <c r="P43" s="124"/>
      <c r="Q43" s="125"/>
    </row>
    <row r="44" spans="1:17" ht="30" hidden="1">
      <c r="A44" s="388"/>
      <c r="B44" s="450"/>
      <c r="C44" s="398"/>
      <c r="D44" s="398"/>
      <c r="E44" s="123" t="str">
        <f>'5- Identificación de Riesgos'!D31</f>
        <v xml:space="preserve">5. No aplicación adecuada de los procedimientos de control </v>
      </c>
      <c r="F44" s="422"/>
      <c r="G44" s="491"/>
      <c r="H44" s="398"/>
      <c r="I44" s="71"/>
      <c r="J44" s="487"/>
      <c r="K44" s="487"/>
      <c r="L44" s="492"/>
      <c r="M44" s="450"/>
      <c r="N44" s="450"/>
      <c r="O44" s="124"/>
      <c r="P44" s="124"/>
      <c r="Q44" s="125"/>
    </row>
    <row r="45" spans="1:17" hidden="1">
      <c r="A45" s="388"/>
      <c r="B45" s="450"/>
      <c r="C45" s="398"/>
      <c r="D45" s="398"/>
      <c r="E45" s="123" t="e">
        <f>'5- Identificación de Riesgos'!#REF!</f>
        <v>#REF!</v>
      </c>
      <c r="F45" s="422"/>
      <c r="G45" s="491"/>
      <c r="H45" s="398"/>
      <c r="I45" s="71"/>
      <c r="J45" s="487"/>
      <c r="K45" s="487"/>
      <c r="L45" s="492"/>
      <c r="M45" s="450"/>
      <c r="N45" s="450"/>
      <c r="O45" s="124"/>
      <c r="P45" s="124"/>
      <c r="Q45" s="125"/>
    </row>
    <row r="46" spans="1:17" hidden="1">
      <c r="A46" s="388"/>
      <c r="B46" s="450"/>
      <c r="C46" s="398"/>
      <c r="D46" s="398"/>
      <c r="E46" s="123" t="e">
        <f>'5- Identificación de Riesgos'!#REF!</f>
        <v>#REF!</v>
      </c>
      <c r="F46" s="422"/>
      <c r="G46" s="491"/>
      <c r="H46" s="398"/>
      <c r="I46" s="71"/>
      <c r="J46" s="487"/>
      <c r="K46" s="487"/>
      <c r="L46" s="492"/>
      <c r="M46" s="450"/>
      <c r="N46" s="450"/>
      <c r="O46" s="124"/>
      <c r="P46" s="124"/>
      <c r="Q46" s="125"/>
    </row>
    <row r="47" spans="1:17" hidden="1">
      <c r="A47" s="388"/>
      <c r="B47" s="450"/>
      <c r="C47" s="398"/>
      <c r="D47" s="398"/>
      <c r="E47" s="123" t="e">
        <f>'5- Identificación de Riesgos'!#REF!</f>
        <v>#REF!</v>
      </c>
      <c r="F47" s="422"/>
      <c r="G47" s="491"/>
      <c r="H47" s="398"/>
      <c r="I47" s="71"/>
      <c r="J47" s="487"/>
      <c r="K47" s="487"/>
      <c r="L47" s="492"/>
      <c r="M47" s="450"/>
      <c r="N47" s="450"/>
      <c r="O47" s="124"/>
      <c r="P47" s="124"/>
      <c r="Q47" s="125"/>
    </row>
    <row r="48" spans="1:17" hidden="1">
      <c r="A48" s="388"/>
      <c r="B48" s="450"/>
      <c r="C48" s="398"/>
      <c r="D48" s="398"/>
      <c r="E48" s="123" t="e">
        <f>'5- Identificación de Riesgos'!#REF!</f>
        <v>#REF!</v>
      </c>
      <c r="F48" s="422"/>
      <c r="G48" s="491"/>
      <c r="H48" s="398"/>
      <c r="I48" s="71"/>
      <c r="J48" s="487"/>
      <c r="K48" s="487"/>
      <c r="L48" s="492"/>
      <c r="M48" s="450"/>
      <c r="N48" s="450"/>
      <c r="O48" s="124"/>
      <c r="P48" s="124"/>
      <c r="Q48" s="125"/>
    </row>
    <row r="49" spans="1:17" hidden="1">
      <c r="A49" s="388"/>
      <c r="B49" s="412"/>
      <c r="C49" s="398"/>
      <c r="D49" s="398"/>
      <c r="E49" s="123" t="e">
        <f>'5- Identificación de Riesgos'!#REF!</f>
        <v>#REF!</v>
      </c>
      <c r="F49" s="422"/>
      <c r="G49" s="491"/>
      <c r="H49" s="398"/>
      <c r="I49" s="72"/>
      <c r="J49" s="488"/>
      <c r="K49" s="488"/>
      <c r="L49" s="493"/>
      <c r="M49" s="412"/>
      <c r="N49" s="412"/>
      <c r="O49" s="124"/>
      <c r="P49" s="124"/>
      <c r="Q49" s="125"/>
    </row>
    <row r="50" spans="1:17" ht="30" hidden="1">
      <c r="A50" s="496">
        <f>'5- Identificación de Riesgos'!A32</f>
        <v>5</v>
      </c>
      <c r="B50" s="450" t="str">
        <f>'5- Identificación de Riesgos'!B32</f>
        <v>Ofrecer, prometer y entregar, aceptar o solicitar una ventaja indebida  para influir o direccionar  la formulación de   requisitos habiliantes y/o técnicos  para satisfacer un interés personal, de manera directa, indirecta o interpuesta por otras personas</v>
      </c>
      <c r="C50" s="412" t="str">
        <f>'5- Identificación de Riesgos'!C32</f>
        <v>Cuando  se direccionan los requisitos habilitanes y/o técnicos para favorecer  indebidamente  a ciertos proponentes</v>
      </c>
      <c r="D50" s="412" t="s">
        <v>319</v>
      </c>
      <c r="E50" s="123" t="str">
        <f>'5- Identificación de Riesgos'!D32</f>
        <v>1. Falta de ética de los servidores públicos (Debilidades en principios y valores)</v>
      </c>
      <c r="F50" s="432" t="str">
        <f>'5- Identificación de Riesgos'!H32</f>
        <v>Muy Baja - 1</v>
      </c>
      <c r="G50" s="412" t="str">
        <f>'5- Identificación de Riesgos'!M32</f>
        <v>Mayor - 4</v>
      </c>
      <c r="H50" s="412" t="str">
        <f>'5- Identificación de Riesgos'!N32</f>
        <v>Alto  - 4</v>
      </c>
      <c r="I50" s="71"/>
      <c r="J50" s="487" t="str">
        <f>'6- Valoración Controles'!T32</f>
        <v>Muy Baja - 1</v>
      </c>
      <c r="K50" s="487" t="str">
        <f>'6- Valoración Controles'!U32</f>
        <v>Mayor - 4</v>
      </c>
      <c r="L50" s="492" t="e">
        <f>AVERAGE(#REF!)</f>
        <v>#REF!</v>
      </c>
      <c r="M50" s="450" t="str">
        <f>'6- Valoración Controles'!V32</f>
        <v>Alto  - 4</v>
      </c>
      <c r="N50" s="450" t="s">
        <v>407</v>
      </c>
      <c r="O50" s="124"/>
      <c r="P50" s="124"/>
      <c r="Q50" s="125"/>
    </row>
    <row r="51" spans="1:17" ht="30" hidden="1">
      <c r="A51" s="388"/>
      <c r="B51" s="450"/>
      <c r="C51" s="398"/>
      <c r="D51" s="398"/>
      <c r="E51" s="123" t="str">
        <f>'5- Identificación de Riesgos'!D33</f>
        <v>2. Falta de ética de terceros interesados  (Debilidades principios y valores)</v>
      </c>
      <c r="F51" s="422"/>
      <c r="G51" s="491"/>
      <c r="H51" s="398"/>
      <c r="I51" s="71"/>
      <c r="J51" s="487"/>
      <c r="K51" s="487"/>
      <c r="L51" s="492"/>
      <c r="M51" s="450"/>
      <c r="N51" s="450"/>
      <c r="O51" s="124"/>
      <c r="P51" s="124"/>
      <c r="Q51" s="125"/>
    </row>
    <row r="52" spans="1:17" ht="45" hidden="1">
      <c r="A52" s="388"/>
      <c r="B52" s="450"/>
      <c r="C52" s="398"/>
      <c r="D52" s="398"/>
      <c r="E52" s="123" t="str">
        <f>'5- Identificación de Riesgos'!D34</f>
        <v>3. Debilidades en los controles de los procedimientos de estructuración de los procesos de contratación</v>
      </c>
      <c r="F52" s="422"/>
      <c r="G52" s="491"/>
      <c r="H52" s="398"/>
      <c r="I52" s="71"/>
      <c r="J52" s="487"/>
      <c r="K52" s="487"/>
      <c r="L52" s="492"/>
      <c r="M52" s="450"/>
      <c r="N52" s="450"/>
      <c r="O52" s="124"/>
      <c r="P52" s="124"/>
      <c r="Q52" s="125"/>
    </row>
    <row r="53" spans="1:17" hidden="1">
      <c r="A53" s="388"/>
      <c r="B53" s="450"/>
      <c r="C53" s="398"/>
      <c r="D53" s="398"/>
      <c r="E53" s="123" t="e">
        <f>'5- Identificación de Riesgos'!#REF!</f>
        <v>#REF!</v>
      </c>
      <c r="F53" s="422"/>
      <c r="G53" s="491"/>
      <c r="H53" s="398"/>
      <c r="I53" s="71"/>
      <c r="J53" s="487"/>
      <c r="K53" s="487"/>
      <c r="L53" s="492"/>
      <c r="M53" s="450"/>
      <c r="N53" s="450"/>
      <c r="O53" s="124"/>
      <c r="P53" s="124"/>
      <c r="Q53" s="125"/>
    </row>
    <row r="54" spans="1:17" hidden="1">
      <c r="A54" s="388"/>
      <c r="B54" s="450"/>
      <c r="C54" s="398"/>
      <c r="D54" s="398"/>
      <c r="E54" s="123" t="e">
        <f>'5- Identificación de Riesgos'!#REF!</f>
        <v>#REF!</v>
      </c>
      <c r="F54" s="422"/>
      <c r="G54" s="491"/>
      <c r="H54" s="398"/>
      <c r="I54" s="71"/>
      <c r="J54" s="487"/>
      <c r="K54" s="487"/>
      <c r="L54" s="492"/>
      <c r="M54" s="450"/>
      <c r="N54" s="450"/>
      <c r="O54" s="124"/>
      <c r="P54" s="124"/>
      <c r="Q54" s="125"/>
    </row>
    <row r="55" spans="1:17" hidden="1">
      <c r="A55" s="388"/>
      <c r="B55" s="450"/>
      <c r="C55" s="398"/>
      <c r="D55" s="398"/>
      <c r="E55" s="123" t="e">
        <f>'5- Identificación de Riesgos'!#REF!</f>
        <v>#REF!</v>
      </c>
      <c r="F55" s="422"/>
      <c r="G55" s="491"/>
      <c r="H55" s="398"/>
      <c r="I55" s="71"/>
      <c r="J55" s="487"/>
      <c r="K55" s="487"/>
      <c r="L55" s="492"/>
      <c r="M55" s="450"/>
      <c r="N55" s="450"/>
      <c r="O55" s="124"/>
      <c r="P55" s="124"/>
      <c r="Q55" s="125"/>
    </row>
    <row r="56" spans="1:17" hidden="1">
      <c r="A56" s="388"/>
      <c r="B56" s="450"/>
      <c r="C56" s="398"/>
      <c r="D56" s="398"/>
      <c r="E56" s="123" t="e">
        <f>'5- Identificación de Riesgos'!#REF!</f>
        <v>#REF!</v>
      </c>
      <c r="F56" s="422"/>
      <c r="G56" s="491"/>
      <c r="H56" s="398"/>
      <c r="I56" s="71"/>
      <c r="J56" s="487"/>
      <c r="K56" s="487"/>
      <c r="L56" s="492"/>
      <c r="M56" s="450"/>
      <c r="N56" s="450"/>
      <c r="O56" s="124"/>
      <c r="P56" s="124"/>
      <c r="Q56" s="125"/>
    </row>
    <row r="57" spans="1:17" hidden="1">
      <c r="A57" s="388"/>
      <c r="B57" s="450"/>
      <c r="C57" s="398"/>
      <c r="D57" s="398"/>
      <c r="E57" s="123" t="e">
        <f>'5- Identificación de Riesgos'!#REF!</f>
        <v>#REF!</v>
      </c>
      <c r="F57" s="422"/>
      <c r="G57" s="491"/>
      <c r="H57" s="398"/>
      <c r="I57" s="71"/>
      <c r="J57" s="487"/>
      <c r="K57" s="487"/>
      <c r="L57" s="492"/>
      <c r="M57" s="450"/>
      <c r="N57" s="450"/>
      <c r="O57" s="124"/>
      <c r="P57" s="124"/>
      <c r="Q57" s="125"/>
    </row>
    <row r="58" spans="1:17" hidden="1">
      <c r="A58" s="388"/>
      <c r="B58" s="450"/>
      <c r="C58" s="398"/>
      <c r="D58" s="398"/>
      <c r="E58" s="123" t="e">
        <f>'5- Identificación de Riesgos'!#REF!</f>
        <v>#REF!</v>
      </c>
      <c r="F58" s="422"/>
      <c r="G58" s="491"/>
      <c r="H58" s="398"/>
      <c r="I58" s="71"/>
      <c r="J58" s="487"/>
      <c r="K58" s="487"/>
      <c r="L58" s="492"/>
      <c r="M58" s="450"/>
      <c r="N58" s="450"/>
      <c r="O58" s="124"/>
      <c r="P58" s="124"/>
      <c r="Q58" s="125"/>
    </row>
    <row r="59" spans="1:17" hidden="1">
      <c r="A59" s="388"/>
      <c r="B59" s="412"/>
      <c r="C59" s="398"/>
      <c r="D59" s="398"/>
      <c r="E59" s="123" t="e">
        <f>'5- Identificación de Riesgos'!#REF!</f>
        <v>#REF!</v>
      </c>
      <c r="F59" s="422"/>
      <c r="G59" s="491"/>
      <c r="H59" s="398"/>
      <c r="I59" s="72"/>
      <c r="J59" s="488"/>
      <c r="K59" s="488"/>
      <c r="L59" s="493"/>
      <c r="M59" s="412"/>
      <c r="N59" s="412"/>
      <c r="O59" s="124"/>
      <c r="P59" s="124"/>
      <c r="Q59" s="125"/>
    </row>
    <row r="60" spans="1:17" ht="30" hidden="1">
      <c r="A60" s="496">
        <f>'5- Identificación de Riesgos'!A35</f>
        <v>6</v>
      </c>
      <c r="B60" s="450" t="str">
        <f>'5- Identificación de Riesgos'!B35</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60" s="412" t="str">
        <f>'5- Identificación de Riesgos'!C35</f>
        <v xml:space="preserve">Cuando se favorece indebidamente a un servidor judicial a través de la validación del  reporte de accidentes de trabajo ante la Administradora de Riesgos Laborales </v>
      </c>
      <c r="D60" s="412" t="s">
        <v>319</v>
      </c>
      <c r="E60" s="123" t="str">
        <f>'5- Identificación de Riesgos'!D35</f>
        <v>1. Falta de ética de los servidores judiciales (Debilidades en principios y valores)</v>
      </c>
      <c r="F60" s="432" t="str">
        <f>'5- Identificación de Riesgos'!H35</f>
        <v>Muy Baja - 1</v>
      </c>
      <c r="G60" s="412" t="str">
        <f>'5- Identificación de Riesgos'!M35</f>
        <v>Mayor - 4</v>
      </c>
      <c r="H60" s="412" t="str">
        <f>'5- Identificación de Riesgos'!N35</f>
        <v>Alto  - 4</v>
      </c>
      <c r="I60" s="71"/>
      <c r="J60" s="487" t="str">
        <f>'6- Valoración Controles'!T35</f>
        <v>Muy Baja - 1</v>
      </c>
      <c r="K60" s="487" t="str">
        <f>'6- Valoración Controles'!U35</f>
        <v>Mayor - 4</v>
      </c>
      <c r="L60" s="492" t="e">
        <f>AVERAGE(#REF!)</f>
        <v>#REF!</v>
      </c>
      <c r="M60" s="450" t="str">
        <f>'6- Valoración Controles'!V35</f>
        <v>Alto  - 4</v>
      </c>
      <c r="N60" s="450" t="s">
        <v>407</v>
      </c>
      <c r="O60" s="124"/>
      <c r="P60" s="124"/>
      <c r="Q60" s="125"/>
    </row>
    <row r="61" spans="1:17" ht="30" hidden="1">
      <c r="A61" s="388"/>
      <c r="B61" s="450"/>
      <c r="C61" s="398"/>
      <c r="D61" s="398"/>
      <c r="E61" s="123" t="str">
        <f>'5- Identificación de Riesgos'!D36</f>
        <v>2. Falta de ética de terceros interesados  (Debilidades principios y valores)</v>
      </c>
      <c r="F61" s="422"/>
      <c r="G61" s="491"/>
      <c r="H61" s="398"/>
      <c r="I61" s="71"/>
      <c r="J61" s="487"/>
      <c r="K61" s="487"/>
      <c r="L61" s="492"/>
      <c r="M61" s="450"/>
      <c r="N61" s="450"/>
      <c r="O61" s="124"/>
      <c r="P61" s="124"/>
      <c r="Q61" s="125"/>
    </row>
    <row r="62" spans="1:17" ht="60" hidden="1">
      <c r="A62" s="388"/>
      <c r="B62" s="450"/>
      <c r="C62" s="398"/>
      <c r="D62" s="398"/>
      <c r="E62" s="123" t="str">
        <f>'5- Identificación de Riesgos'!D37</f>
        <v>3. Debilidades en los controles de los procedimientos de reporte de incidentes y accidentes de trabajo y de Investigación de incidentes y accidentes de trabajo</v>
      </c>
      <c r="F62" s="422"/>
      <c r="G62" s="491"/>
      <c r="H62" s="398"/>
      <c r="I62" s="71"/>
      <c r="J62" s="487"/>
      <c r="K62" s="487"/>
      <c r="L62" s="492"/>
      <c r="M62" s="450"/>
      <c r="N62" s="450"/>
      <c r="O62" s="124"/>
      <c r="P62" s="124"/>
      <c r="Q62" s="125"/>
    </row>
    <row r="63" spans="1:17" hidden="1">
      <c r="A63" s="388"/>
      <c r="B63" s="450"/>
      <c r="C63" s="398"/>
      <c r="D63" s="398"/>
      <c r="E63" s="123" t="e">
        <f>'5- Identificación de Riesgos'!#REF!</f>
        <v>#REF!</v>
      </c>
      <c r="F63" s="422"/>
      <c r="G63" s="491"/>
      <c r="H63" s="398"/>
      <c r="I63" s="71"/>
      <c r="J63" s="487"/>
      <c r="K63" s="487"/>
      <c r="L63" s="492"/>
      <c r="M63" s="450"/>
      <c r="N63" s="450"/>
      <c r="O63" s="124"/>
      <c r="P63" s="124"/>
      <c r="Q63" s="125"/>
    </row>
    <row r="64" spans="1:17" hidden="1">
      <c r="A64" s="388"/>
      <c r="B64" s="450"/>
      <c r="C64" s="398"/>
      <c r="D64" s="398"/>
      <c r="E64" s="123" t="e">
        <f>'5- Identificación de Riesgos'!#REF!</f>
        <v>#REF!</v>
      </c>
      <c r="F64" s="422"/>
      <c r="G64" s="491"/>
      <c r="H64" s="398"/>
      <c r="I64" s="71"/>
      <c r="J64" s="487"/>
      <c r="K64" s="487"/>
      <c r="L64" s="492"/>
      <c r="M64" s="450"/>
      <c r="N64" s="450"/>
      <c r="O64" s="124"/>
      <c r="P64" s="124"/>
      <c r="Q64" s="125"/>
    </row>
    <row r="65" spans="1:17" hidden="1">
      <c r="A65" s="388"/>
      <c r="B65" s="450"/>
      <c r="C65" s="398"/>
      <c r="D65" s="398"/>
      <c r="E65" s="123" t="e">
        <f>'5- Identificación de Riesgos'!#REF!</f>
        <v>#REF!</v>
      </c>
      <c r="F65" s="422"/>
      <c r="G65" s="491"/>
      <c r="H65" s="398"/>
      <c r="I65" s="71"/>
      <c r="J65" s="487"/>
      <c r="K65" s="487"/>
      <c r="L65" s="492"/>
      <c r="M65" s="450"/>
      <c r="N65" s="450"/>
      <c r="O65" s="124"/>
      <c r="P65" s="124"/>
      <c r="Q65" s="125"/>
    </row>
    <row r="66" spans="1:17" hidden="1">
      <c r="A66" s="388"/>
      <c r="B66" s="450"/>
      <c r="C66" s="398"/>
      <c r="D66" s="398"/>
      <c r="E66" s="123" t="e">
        <f>'5- Identificación de Riesgos'!#REF!</f>
        <v>#REF!</v>
      </c>
      <c r="F66" s="422"/>
      <c r="G66" s="491"/>
      <c r="H66" s="398"/>
      <c r="I66" s="71"/>
      <c r="J66" s="487"/>
      <c r="K66" s="487"/>
      <c r="L66" s="492"/>
      <c r="M66" s="450"/>
      <c r="N66" s="450"/>
      <c r="O66" s="124"/>
      <c r="P66" s="124"/>
      <c r="Q66" s="125"/>
    </row>
    <row r="67" spans="1:17" hidden="1">
      <c r="A67" s="388"/>
      <c r="B67" s="450"/>
      <c r="C67" s="398"/>
      <c r="D67" s="398"/>
      <c r="E67" s="123" t="e">
        <f>'5- Identificación de Riesgos'!#REF!</f>
        <v>#REF!</v>
      </c>
      <c r="F67" s="422"/>
      <c r="G67" s="491"/>
      <c r="H67" s="398"/>
      <c r="I67" s="71"/>
      <c r="J67" s="487"/>
      <c r="K67" s="487"/>
      <c r="L67" s="492"/>
      <c r="M67" s="450"/>
      <c r="N67" s="450"/>
      <c r="O67" s="124"/>
      <c r="P67" s="124"/>
      <c r="Q67" s="125"/>
    </row>
    <row r="68" spans="1:17" hidden="1">
      <c r="A68" s="388"/>
      <c r="B68" s="450"/>
      <c r="C68" s="398"/>
      <c r="D68" s="398"/>
      <c r="E68" s="123" t="e">
        <f>'5- Identificación de Riesgos'!#REF!</f>
        <v>#REF!</v>
      </c>
      <c r="F68" s="422"/>
      <c r="G68" s="491"/>
      <c r="H68" s="398"/>
      <c r="I68" s="71"/>
      <c r="J68" s="487"/>
      <c r="K68" s="487"/>
      <c r="L68" s="492"/>
      <c r="M68" s="450"/>
      <c r="N68" s="450"/>
      <c r="O68" s="124"/>
      <c r="P68" s="124"/>
      <c r="Q68" s="125"/>
    </row>
    <row r="69" spans="1:17" hidden="1">
      <c r="A69" s="388"/>
      <c r="B69" s="412"/>
      <c r="C69" s="398"/>
      <c r="D69" s="398"/>
      <c r="E69" s="123" t="e">
        <f>'5- Identificación de Riesgos'!#REF!</f>
        <v>#REF!</v>
      </c>
      <c r="F69" s="422"/>
      <c r="G69" s="491"/>
      <c r="H69" s="398"/>
      <c r="I69" s="72"/>
      <c r="J69" s="488"/>
      <c r="K69" s="488"/>
      <c r="L69" s="493"/>
      <c r="M69" s="412"/>
      <c r="N69" s="412"/>
      <c r="O69" s="124"/>
      <c r="P69" s="124"/>
      <c r="Q69" s="125"/>
    </row>
  </sheetData>
  <mergeCells count="99">
    <mergeCell ref="C60:C69"/>
    <mergeCell ref="M50:M59"/>
    <mergeCell ref="N50:N59"/>
    <mergeCell ref="M60:M69"/>
    <mergeCell ref="N60:N69"/>
    <mergeCell ref="G60:G69"/>
    <mergeCell ref="H60:H69"/>
    <mergeCell ref="J60:J69"/>
    <mergeCell ref="K60:K69"/>
    <mergeCell ref="L60:L69"/>
    <mergeCell ref="K30:K39"/>
    <mergeCell ref="L30:L39"/>
    <mergeCell ref="D60:D69"/>
    <mergeCell ref="F60:F69"/>
    <mergeCell ref="A50:A59"/>
    <mergeCell ref="B50:B59"/>
    <mergeCell ref="C50:C59"/>
    <mergeCell ref="D50:D59"/>
    <mergeCell ref="F50:F59"/>
    <mergeCell ref="G50:G59"/>
    <mergeCell ref="H50:H59"/>
    <mergeCell ref="J50:J59"/>
    <mergeCell ref="K50:K59"/>
    <mergeCell ref="L50:L59"/>
    <mergeCell ref="A60:A69"/>
    <mergeCell ref="B60:B69"/>
    <mergeCell ref="L10:L1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M20:M2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A10:A19"/>
    <mergeCell ref="B10:B19"/>
    <mergeCell ref="F10:F19"/>
    <mergeCell ref="K8:K9"/>
    <mergeCell ref="A30:A39"/>
    <mergeCell ref="B30:B39"/>
    <mergeCell ref="C30:C39"/>
    <mergeCell ref="D30:D39"/>
    <mergeCell ref="F30:F39"/>
    <mergeCell ref="A20:A29"/>
    <mergeCell ref="B20:B29"/>
    <mergeCell ref="K20:K29"/>
    <mergeCell ref="I8:I9"/>
    <mergeCell ref="D20:D29"/>
    <mergeCell ref="H30:H39"/>
    <mergeCell ref="J30:J39"/>
    <mergeCell ref="A7:E7"/>
    <mergeCell ref="F7:H7"/>
    <mergeCell ref="M8:M9"/>
    <mergeCell ref="N8:N9"/>
    <mergeCell ref="F8:F9"/>
    <mergeCell ref="G8:G9"/>
    <mergeCell ref="J7:N7"/>
    <mergeCell ref="D8:D9"/>
    <mergeCell ref="B8:B9"/>
    <mergeCell ref="C1:Q3"/>
    <mergeCell ref="A4:B4"/>
    <mergeCell ref="A5:B5"/>
    <mergeCell ref="A8:A9"/>
    <mergeCell ref="E8:E9"/>
    <mergeCell ref="C4:Q4"/>
    <mergeCell ref="C5:Q5"/>
    <mergeCell ref="C6:Q6"/>
    <mergeCell ref="L8:L9"/>
    <mergeCell ref="J8:J9"/>
    <mergeCell ref="H8:H9"/>
    <mergeCell ref="C8:C9"/>
    <mergeCell ref="A6:B6"/>
    <mergeCell ref="O8:O9"/>
    <mergeCell ref="P8:P9"/>
    <mergeCell ref="Q8:Q9"/>
  </mergeCells>
  <conditionalFormatting sqref="F10 F20 F30 F40 F50">
    <cfRule type="containsText" dxfId="341" priority="527" operator="containsText" text="Muy Baja">
      <formula>NOT(ISERROR(SEARCH("Muy Baja",F10)))</formula>
    </cfRule>
    <cfRule type="containsText" dxfId="340" priority="528" operator="containsText" text="Baja">
      <formula>NOT(ISERROR(SEARCH("Baja",F10)))</formula>
    </cfRule>
    <cfRule type="containsText" dxfId="339" priority="529" operator="containsText" text="Muy Alta">
      <formula>NOT(ISERROR(SEARCH("Muy Alta",F10)))</formula>
    </cfRule>
    <cfRule type="containsText" dxfId="338" priority="531" operator="containsText" text="Alta">
      <formula>NOT(ISERROR(SEARCH("Alta",F10)))</formula>
    </cfRule>
    <cfRule type="containsText" dxfId="337" priority="532" operator="containsText" text="Media">
      <formula>NOT(ISERROR(SEARCH("Media",F10)))</formula>
    </cfRule>
    <cfRule type="containsText" dxfId="336" priority="533" operator="containsText" text="Media">
      <formula>NOT(ISERROR(SEARCH("Media",F10)))</formula>
    </cfRule>
    <cfRule type="containsText" dxfId="335" priority="534" operator="containsText" text="Media">
      <formula>NOT(ISERROR(SEARCH("Media",F10)))</formula>
    </cfRule>
    <cfRule type="containsText" dxfId="334" priority="535" operator="containsText" text="Muy Baja">
      <formula>NOT(ISERROR(SEARCH("Muy Baja",F10)))</formula>
    </cfRule>
    <cfRule type="containsText" dxfId="333" priority="536" operator="containsText" text="Baja">
      <formula>NOT(ISERROR(SEARCH("Baja",F10)))</formula>
    </cfRule>
    <cfRule type="containsText" dxfId="332" priority="537" operator="containsText" text="Muy Baja">
      <formula>NOT(ISERROR(SEARCH("Muy Baja",F10)))</formula>
    </cfRule>
    <cfRule type="containsText" dxfId="331" priority="538" operator="containsText" text="Muy Baja">
      <formula>NOT(ISERROR(SEARCH("Muy Baja",F10)))</formula>
    </cfRule>
    <cfRule type="containsText" dxfId="330" priority="539" operator="containsText" text="Muy Baja">
      <formula>NOT(ISERROR(SEARCH("Muy Baja",F10)))</formula>
    </cfRule>
    <cfRule type="containsText" dxfId="329" priority="540" operator="containsText" text="Muy Baja'Tabla probabilidad'!">
      <formula>NOT(ISERROR(SEARCH("Muy Baja'Tabla probabilidad'!",F10)))</formula>
    </cfRule>
    <cfRule type="containsText" dxfId="328" priority="541" operator="containsText" text="Muy bajo">
      <formula>NOT(ISERROR(SEARCH("Muy bajo",F10)))</formula>
    </cfRule>
    <cfRule type="containsText" dxfId="327" priority="542" operator="containsText" text="Alta">
      <formula>NOT(ISERROR(SEARCH("Alta",F10)))</formula>
    </cfRule>
    <cfRule type="containsText" dxfId="326" priority="543" operator="containsText" text="Media">
      <formula>NOT(ISERROR(SEARCH("Media",F10)))</formula>
    </cfRule>
    <cfRule type="containsText" dxfId="325" priority="544" operator="containsText" text="Baja">
      <formula>NOT(ISERROR(SEARCH("Baja",F10)))</formula>
    </cfRule>
    <cfRule type="containsText" dxfId="324" priority="545" operator="containsText" text="Muy baja">
      <formula>NOT(ISERROR(SEARCH("Muy baja",F10)))</formula>
    </cfRule>
    <cfRule type="cellIs" dxfId="323" priority="548" operator="between">
      <formula>1</formula>
      <formula>2</formula>
    </cfRule>
    <cfRule type="cellIs" dxfId="322" priority="549" operator="between">
      <formula>0</formula>
      <formula>2</formula>
    </cfRule>
  </conditionalFormatting>
  <conditionalFormatting sqref="F60">
    <cfRule type="containsText" dxfId="321" priority="191" operator="containsText" text="Muy Baja">
      <formula>NOT(ISERROR(SEARCH("Muy Baja",F60)))</formula>
    </cfRule>
    <cfRule type="containsText" dxfId="320" priority="192" operator="containsText" text="Baja">
      <formula>NOT(ISERROR(SEARCH("Baja",F60)))</formula>
    </cfRule>
    <cfRule type="containsText" dxfId="319" priority="193" operator="containsText" text="Muy Alta">
      <formula>NOT(ISERROR(SEARCH("Muy Alta",F60)))</formula>
    </cfRule>
    <cfRule type="containsText" dxfId="318" priority="194" operator="containsText" text="Alta">
      <formula>NOT(ISERROR(SEARCH("Alta",F60)))</formula>
    </cfRule>
    <cfRule type="containsText" dxfId="317" priority="195" operator="containsText" text="Media">
      <formula>NOT(ISERROR(SEARCH("Media",F60)))</formula>
    </cfRule>
    <cfRule type="containsText" dxfId="316" priority="196" operator="containsText" text="Media">
      <formula>NOT(ISERROR(SEARCH("Media",F60)))</formula>
    </cfRule>
    <cfRule type="containsText" dxfId="315" priority="197" operator="containsText" text="Media">
      <formula>NOT(ISERROR(SEARCH("Media",F60)))</formula>
    </cfRule>
    <cfRule type="containsText" dxfId="314" priority="198" operator="containsText" text="Muy Baja">
      <formula>NOT(ISERROR(SEARCH("Muy Baja",F60)))</formula>
    </cfRule>
    <cfRule type="containsText" dxfId="313" priority="199" operator="containsText" text="Baja">
      <formula>NOT(ISERROR(SEARCH("Baja",F60)))</formula>
    </cfRule>
    <cfRule type="containsText" dxfId="312" priority="200" operator="containsText" text="Muy Baja">
      <formula>NOT(ISERROR(SEARCH("Muy Baja",F60)))</formula>
    </cfRule>
    <cfRule type="containsText" dxfId="311" priority="201" operator="containsText" text="Muy Baja">
      <formula>NOT(ISERROR(SEARCH("Muy Baja",F60)))</formula>
    </cfRule>
    <cfRule type="containsText" dxfId="310" priority="202" operator="containsText" text="Muy Baja">
      <formula>NOT(ISERROR(SEARCH("Muy Baja",F60)))</formula>
    </cfRule>
    <cfRule type="containsText" dxfId="309" priority="203" operator="containsText" text="Muy Baja'Tabla probabilidad'!">
      <formula>NOT(ISERROR(SEARCH("Muy Baja'Tabla probabilidad'!",F60)))</formula>
    </cfRule>
    <cfRule type="containsText" dxfId="308" priority="204" operator="containsText" text="Muy bajo">
      <formula>NOT(ISERROR(SEARCH("Muy bajo",F60)))</formula>
    </cfRule>
    <cfRule type="containsText" dxfId="307" priority="205" operator="containsText" text="Alta">
      <formula>NOT(ISERROR(SEARCH("Alta",F60)))</formula>
    </cfRule>
    <cfRule type="containsText" dxfId="306" priority="206" operator="containsText" text="Media">
      <formula>NOT(ISERROR(SEARCH("Media",F60)))</formula>
    </cfRule>
    <cfRule type="containsText" dxfId="305" priority="207" operator="containsText" text="Baja">
      <formula>NOT(ISERROR(SEARCH("Baja",F60)))</formula>
    </cfRule>
    <cfRule type="containsText" dxfId="304" priority="208" operator="containsText" text="Muy baja">
      <formula>NOT(ISERROR(SEARCH("Muy baja",F60)))</formula>
    </cfRule>
    <cfRule type="cellIs" dxfId="303" priority="211" operator="between">
      <formula>1</formula>
      <formula>2</formula>
    </cfRule>
    <cfRule type="cellIs" dxfId="302" priority="212" operator="between">
      <formula>0</formula>
      <formula>2</formula>
    </cfRule>
  </conditionalFormatting>
  <conditionalFormatting sqref="G10 G20 G30 G40 G50">
    <cfRule type="containsText" dxfId="301" priority="521" operator="containsText" text="Catastrófico">
      <formula>NOT(ISERROR(SEARCH("Catastrófico",G10)))</formula>
    </cfRule>
    <cfRule type="containsText" dxfId="300" priority="522" operator="containsText" text="Mayor">
      <formula>NOT(ISERROR(SEARCH("Mayor",G10)))</formula>
    </cfRule>
    <cfRule type="containsText" dxfId="299" priority="523" operator="containsText" text="Alta">
      <formula>NOT(ISERROR(SEARCH("Alta",G10)))</formula>
    </cfRule>
    <cfRule type="containsText" dxfId="298" priority="524" operator="containsText" text="Moderado">
      <formula>NOT(ISERROR(SEARCH("Moderado",G10)))</formula>
    </cfRule>
    <cfRule type="containsText" dxfId="297" priority="525" operator="containsText" text="Menor">
      <formula>NOT(ISERROR(SEARCH("Menor",G10)))</formula>
    </cfRule>
    <cfRule type="containsText" dxfId="296" priority="526" operator="containsText" text="Leve">
      <formula>NOT(ISERROR(SEARCH("Leve",G10)))</formula>
    </cfRule>
  </conditionalFormatting>
  <conditionalFormatting sqref="G60">
    <cfRule type="containsText" dxfId="295" priority="185" operator="containsText" text="Catastrófico">
      <formula>NOT(ISERROR(SEARCH("Catastrófico",G60)))</formula>
    </cfRule>
    <cfRule type="containsText" dxfId="294" priority="186" operator="containsText" text="Mayor">
      <formula>NOT(ISERROR(SEARCH("Mayor",G60)))</formula>
    </cfRule>
    <cfRule type="containsText" dxfId="293" priority="187" operator="containsText" text="Alta">
      <formula>NOT(ISERROR(SEARCH("Alta",G60)))</formula>
    </cfRule>
    <cfRule type="containsText" dxfId="292" priority="188" operator="containsText" text="Moderado">
      <formula>NOT(ISERROR(SEARCH("Moderado",G60)))</formula>
    </cfRule>
    <cfRule type="containsText" dxfId="291" priority="189" operator="containsText" text="Menor">
      <formula>NOT(ISERROR(SEARCH("Menor",G60)))</formula>
    </cfRule>
    <cfRule type="containsText" dxfId="290" priority="190" operator="containsText" text="Leve">
      <formula>NOT(ISERROR(SEARCH("Leve",G60)))</formula>
    </cfRule>
  </conditionalFormatting>
  <conditionalFormatting sqref="H10:I10 H20:I20 H30:I30 H40:I40 H50:I50">
    <cfRule type="containsText" dxfId="289" priority="516" operator="containsText" text="Extremo">
      <formula>NOT(ISERROR(SEARCH("Extremo",H10)))</formula>
    </cfRule>
    <cfRule type="containsText" dxfId="288" priority="517" operator="containsText" text="Alto">
      <formula>NOT(ISERROR(SEARCH("Alto",H10)))</formula>
    </cfRule>
    <cfRule type="containsText" dxfId="287" priority="518" operator="containsText" text="Bajo">
      <formula>NOT(ISERROR(SEARCH("Bajo",H10)))</formula>
    </cfRule>
    <cfRule type="containsText" dxfId="286" priority="519" operator="containsText" text="Moderado">
      <formula>NOT(ISERROR(SEARCH("Moderado",H10)))</formula>
    </cfRule>
    <cfRule type="containsText" dxfId="285" priority="520" operator="containsText" text="Extremo">
      <formula>NOT(ISERROR(SEARCH("Extremo",H10)))</formula>
    </cfRule>
  </conditionalFormatting>
  <conditionalFormatting sqref="H60:I60">
    <cfRule type="containsText" dxfId="284" priority="180" operator="containsText" text="Extremo">
      <formula>NOT(ISERROR(SEARCH("Extremo",H60)))</formula>
    </cfRule>
    <cfRule type="containsText" dxfId="283" priority="181" operator="containsText" text="Alto">
      <formula>NOT(ISERROR(SEARCH("Alto",H60)))</formula>
    </cfRule>
    <cfRule type="containsText" dxfId="282" priority="182" operator="containsText" text="Bajo">
      <formula>NOT(ISERROR(SEARCH("Bajo",H60)))</formula>
    </cfRule>
    <cfRule type="containsText" dxfId="281" priority="183" operator="containsText" text="Moderado">
      <formula>NOT(ISERROR(SEARCH("Moderado",H60)))</formula>
    </cfRule>
    <cfRule type="containsText" dxfId="280" priority="184" operator="containsText" text="Extremo">
      <formula>NOT(ISERROR(SEARCH("Extremo",H60)))</formula>
    </cfRule>
  </conditionalFormatting>
  <conditionalFormatting sqref="J10:J59">
    <cfRule type="containsText" dxfId="279" priority="485" operator="containsText" text="Muy Alta">
      <formula>NOT(ISERROR(SEARCH("Muy Alta",J10)))</formula>
    </cfRule>
    <cfRule type="containsText" dxfId="278" priority="486" operator="containsText" text="Alta">
      <formula>NOT(ISERROR(SEARCH("Alta",J10)))</formula>
    </cfRule>
    <cfRule type="containsText" dxfId="277" priority="487" operator="containsText" text="Media">
      <formula>NOT(ISERROR(SEARCH("Media",J10)))</formula>
    </cfRule>
    <cfRule type="containsText" dxfId="276" priority="488" operator="containsText" text="Baja">
      <formula>NOT(ISERROR(SEARCH("Baja",J10)))</formula>
    </cfRule>
    <cfRule type="containsText" dxfId="275" priority="489" operator="containsText" text="Muy Baja">
      <formula>NOT(ISERROR(SEARCH("Muy Baja",J10)))</formula>
    </cfRule>
  </conditionalFormatting>
  <conditionalFormatting sqref="J10:J69">
    <cfRule type="containsText" dxfId="274" priority="170" operator="containsText" text="Muy Baja">
      <formula>NOT(ISERROR(SEARCH("Muy Baja",J10)))</formula>
    </cfRule>
  </conditionalFormatting>
  <conditionalFormatting sqref="J60:J69">
    <cfRule type="containsText" dxfId="273" priority="160" operator="containsText" text="Muy Baja">
      <formula>NOT(ISERROR(SEARCH("Muy Baja",J60)))</formula>
    </cfRule>
    <cfRule type="containsText" dxfId="272" priority="166" operator="containsText" text="Muy Alta">
      <formula>NOT(ISERROR(SEARCH("Muy Alta",J60)))</formula>
    </cfRule>
    <cfRule type="containsText" dxfId="271" priority="167" operator="containsText" text="Alta">
      <formula>NOT(ISERROR(SEARCH("Alta",J60)))</formula>
    </cfRule>
    <cfRule type="containsText" dxfId="270" priority="168" operator="containsText" text="Media">
      <formula>NOT(ISERROR(SEARCH("Media",J60)))</formula>
    </cfRule>
    <cfRule type="containsText" dxfId="269" priority="169" operator="containsText" text="Baja">
      <formula>NOT(ISERROR(SEARCH("Baja",J60)))</formula>
    </cfRule>
  </conditionalFormatting>
  <conditionalFormatting sqref="K10:K69">
    <cfRule type="containsText" dxfId="268" priority="161" operator="containsText" text="Catastrófico">
      <formula>NOT(ISERROR(SEARCH("Catastrófico",K10)))</formula>
    </cfRule>
    <cfRule type="containsText" dxfId="267" priority="162" operator="containsText" text="Moderado">
      <formula>NOT(ISERROR(SEARCH("Moderado",K10)))</formula>
    </cfRule>
    <cfRule type="containsText" dxfId="266" priority="163" operator="containsText" text="Menor">
      <formula>NOT(ISERROR(SEARCH("Menor",K10)))</formula>
    </cfRule>
    <cfRule type="containsText" dxfId="265" priority="164" operator="containsText" text="Leve">
      <formula>NOT(ISERROR(SEARCH("Leve",K10)))</formula>
    </cfRule>
    <cfRule type="containsText" dxfId="264" priority="165" operator="containsText" text="Mayor">
      <formula>NOT(ISERROR(SEARCH("Mayor",K10)))</formula>
    </cfRule>
  </conditionalFormatting>
  <conditionalFormatting sqref="M10 M20 M30 M40 M50">
    <cfRule type="containsText" dxfId="263" priority="490" operator="containsText" text="Extremo">
      <formula>NOT(ISERROR(SEARCH("Extremo",M10)))</formula>
    </cfRule>
    <cfRule type="containsText" dxfId="262" priority="491" operator="containsText" text="Alto">
      <formula>NOT(ISERROR(SEARCH("Alto",M10)))</formula>
    </cfRule>
    <cfRule type="containsText" dxfId="261" priority="492" operator="containsText" text="Moderado">
      <formula>NOT(ISERROR(SEARCH("Moderado",M10)))</formula>
    </cfRule>
    <cfRule type="containsText" dxfId="260" priority="493" operator="containsText" text="Menor">
      <formula>NOT(ISERROR(SEARCH("Menor",M10)))</formula>
    </cfRule>
    <cfRule type="containsText" dxfId="259" priority="494" operator="containsText" text="Bajo">
      <formula>NOT(ISERROR(SEARCH("Bajo",M10)))</formula>
    </cfRule>
    <cfRule type="containsText" dxfId="258" priority="495" operator="containsText" text="Moderado">
      <formula>NOT(ISERROR(SEARCH("Moderado",M10)))</formula>
    </cfRule>
    <cfRule type="containsText" dxfId="257" priority="496" operator="containsText" text="Extremo">
      <formula>NOT(ISERROR(SEARCH("Extremo",M10)))</formula>
    </cfRule>
    <cfRule type="containsText" dxfId="256" priority="497" operator="containsText" text="Baja">
      <formula>NOT(ISERROR(SEARCH("Baja",M10)))</formula>
    </cfRule>
    <cfRule type="containsText" dxfId="255" priority="498" operator="containsText" text="Alto">
      <formula>NOT(ISERROR(SEARCH("Alto",M10)))</formula>
    </cfRule>
  </conditionalFormatting>
  <conditionalFormatting sqref="M60">
    <cfRule type="containsText" dxfId="254" priority="171" operator="containsText" text="Extremo">
      <formula>NOT(ISERROR(SEARCH("Extremo",M60)))</formula>
    </cfRule>
    <cfRule type="containsText" dxfId="253" priority="172" operator="containsText" text="Alto">
      <formula>NOT(ISERROR(SEARCH("Alto",M60)))</formula>
    </cfRule>
    <cfRule type="containsText" dxfId="252" priority="173" operator="containsText" text="Moderado">
      <formula>NOT(ISERROR(SEARCH("Moderado",M60)))</formula>
    </cfRule>
    <cfRule type="containsText" dxfId="251" priority="174" operator="containsText" text="Menor">
      <formula>NOT(ISERROR(SEARCH("Menor",M60)))</formula>
    </cfRule>
    <cfRule type="containsText" dxfId="250" priority="175" operator="containsText" text="Bajo">
      <formula>NOT(ISERROR(SEARCH("Bajo",M60)))</formula>
    </cfRule>
    <cfRule type="containsText" dxfId="249" priority="176" operator="containsText" text="Moderado">
      <formula>NOT(ISERROR(SEARCH("Moderado",M60)))</formula>
    </cfRule>
    <cfRule type="containsText" dxfId="248" priority="177" operator="containsText" text="Extremo">
      <formula>NOT(ISERROR(SEARCH("Extremo",M60)))</formula>
    </cfRule>
    <cfRule type="containsText" dxfId="247" priority="178" operator="containsText" text="Baja">
      <formula>NOT(ISERROR(SEARCH("Baja",M60)))</formula>
    </cfRule>
    <cfRule type="containsText" dxfId="246" priority="179" operator="containsText" text="Alto">
      <formula>NOT(ISERROR(SEARCH("Alto",M60)))</formula>
    </cfRule>
  </conditionalFormatting>
  <dataValidations count="1">
    <dataValidation type="list" allowBlank="1" showInputMessage="1" showErrorMessage="1" sqref="D10:D69" xr:uid="{00000000-0002-0000-07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46"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547"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xm:sqref>
        </x14:conditionalFormatting>
        <x14:conditionalFormatting xmlns:xm="http://schemas.microsoft.com/office/excel/2006/main">
          <x14:cfRule type="containsText" priority="209" operator="containsText" id="{DA2471A9-B21E-4F6C-B1ED-494604B45D18}">
            <xm:f>NOT(ISERROR(SEARCH('8- Políticas de Administración '!$B$5,F60)))</xm:f>
            <xm:f>'8- Políticas de Administración '!$B$5</xm:f>
            <x14:dxf>
              <font>
                <color rgb="FF006100"/>
              </font>
              <fill>
                <patternFill>
                  <bgColor rgb="FFC6EFCE"/>
                </patternFill>
              </fill>
            </x14:dxf>
          </x14:cfRule>
          <x14:cfRule type="containsText" priority="210" operator="containsText" id="{CE6FC4CA-7CDB-4B6B-8BAC-845953509D45}">
            <xm:f>NOT(ISERROR(SEARCH('8- Políticas de Administración '!$B$5,F60)))</xm:f>
            <xm:f>'8- Políticas de Administración '!$B$5</xm:f>
            <x14:dxf>
              <font>
                <color rgb="FF9C0006"/>
              </font>
              <fill>
                <patternFill>
                  <bgColor rgb="FFFFC7CE"/>
                </patternFill>
              </fill>
            </x14:dxf>
          </x14:cfRule>
          <xm:sqref>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EG718"/>
  <sheetViews>
    <sheetView showGridLines="0" topLeftCell="E1" zoomScale="55" zoomScaleNormal="55" workbookViewId="0">
      <selection activeCell="C10" sqref="C10"/>
    </sheetView>
  </sheetViews>
  <sheetFormatPr defaultColWidth="11.42578125" defaultRowHeight="15"/>
  <cols>
    <col min="2" max="2" width="24.28515625" customWidth="1"/>
    <col min="3" max="3" width="62.85546875" customWidth="1"/>
    <col min="4" max="4" width="10.28515625" bestFit="1" customWidth="1"/>
    <col min="5" max="5" width="84.28515625" style="37" customWidth="1"/>
    <col min="6" max="6" width="24.7109375" customWidth="1"/>
    <col min="7" max="7" width="11.5703125" customWidth="1"/>
    <col min="8" max="8" width="13.7109375" customWidth="1"/>
    <col min="9" max="9" width="28.5703125" hidden="1" customWidth="1"/>
    <col min="10" max="13" width="11.5703125" customWidth="1"/>
    <col min="32" max="137" width="11.42578125" style="1"/>
  </cols>
  <sheetData>
    <row r="1" spans="1:137" s="1" customFormat="1">
      <c r="E1" s="34"/>
    </row>
    <row r="2" spans="1:137" ht="24" thickBot="1">
      <c r="A2" s="1"/>
      <c r="B2" s="500" t="s">
        <v>408</v>
      </c>
      <c r="C2" s="500"/>
      <c r="D2" s="500"/>
      <c r="E2" s="500"/>
      <c r="F2" s="241"/>
      <c r="G2" s="1"/>
      <c r="H2" s="1"/>
      <c r="I2" s="1"/>
      <c r="J2" s="1"/>
      <c r="K2" s="1"/>
      <c r="L2" s="1"/>
      <c r="M2" s="1"/>
      <c r="N2" s="1"/>
      <c r="O2" s="1"/>
      <c r="P2" s="1"/>
      <c r="Q2" s="1"/>
      <c r="R2" s="1"/>
      <c r="S2" s="1"/>
      <c r="T2" s="1"/>
      <c r="U2" s="1"/>
      <c r="V2" s="1"/>
      <c r="W2" s="1"/>
      <c r="X2" s="1"/>
      <c r="Y2" s="1"/>
      <c r="Z2" s="1"/>
      <c r="AA2" s="1"/>
      <c r="AB2" s="1"/>
      <c r="AC2" s="1"/>
      <c r="AD2" s="1"/>
      <c r="AE2" s="1"/>
    </row>
    <row r="3" spans="1:137" ht="16.5" thickTop="1" thickBot="1">
      <c r="A3" s="1"/>
      <c r="B3" s="8"/>
      <c r="C3" s="8"/>
      <c r="D3" s="8"/>
      <c r="E3" s="35"/>
      <c r="F3" s="1"/>
      <c r="G3" s="1"/>
      <c r="H3" s="1"/>
      <c r="I3" s="1"/>
      <c r="J3" s="1"/>
      <c r="K3" s="1"/>
      <c r="L3" s="1"/>
      <c r="M3" s="1"/>
      <c r="N3" s="1"/>
      <c r="O3" s="1"/>
      <c r="P3" s="1"/>
      <c r="Q3" s="1"/>
      <c r="R3" s="1"/>
      <c r="S3" s="1"/>
      <c r="T3" s="1"/>
      <c r="U3" s="1"/>
      <c r="V3" s="1"/>
      <c r="W3" s="1"/>
      <c r="X3" s="1"/>
      <c r="Y3" s="1"/>
      <c r="Z3" s="1"/>
      <c r="AA3" s="1"/>
      <c r="AB3" s="1"/>
      <c r="AC3" s="1"/>
      <c r="AD3" s="1"/>
      <c r="AE3" s="1"/>
    </row>
    <row r="4" spans="1:137" ht="21">
      <c r="A4" s="1"/>
      <c r="B4" s="50"/>
      <c r="C4" s="242" t="s">
        <v>409</v>
      </c>
      <c r="D4" s="243"/>
      <c r="E4" s="244" t="s">
        <v>410</v>
      </c>
      <c r="F4" s="245"/>
      <c r="G4" s="1"/>
      <c r="H4" s="1"/>
      <c r="I4" s="1"/>
      <c r="J4" s="1"/>
      <c r="K4" s="1"/>
      <c r="L4" s="1"/>
      <c r="M4" s="1"/>
      <c r="N4" s="1"/>
      <c r="O4" s="1"/>
      <c r="P4" s="1"/>
      <c r="Q4" s="1"/>
      <c r="R4" s="1"/>
      <c r="S4" s="1"/>
      <c r="T4" s="1"/>
      <c r="U4" s="1"/>
      <c r="V4" s="1"/>
      <c r="W4" s="1"/>
      <c r="X4" s="1"/>
      <c r="Y4" s="1"/>
      <c r="Z4" s="1"/>
      <c r="AA4" s="1"/>
      <c r="AB4" s="1"/>
      <c r="AC4" s="1"/>
      <c r="AD4" s="1"/>
      <c r="AE4" s="1"/>
    </row>
    <row r="5" spans="1:137" ht="40.5">
      <c r="A5" s="1"/>
      <c r="B5" s="50"/>
      <c r="C5" s="246" t="s">
        <v>411</v>
      </c>
      <c r="D5" s="246"/>
      <c r="E5" s="246" t="s">
        <v>412</v>
      </c>
      <c r="F5" s="247" t="s">
        <v>410</v>
      </c>
      <c r="G5" s="1"/>
      <c r="H5" s="1"/>
      <c r="I5" s="1"/>
      <c r="J5" s="1"/>
      <c r="K5" s="1"/>
      <c r="L5" s="1"/>
      <c r="M5" s="1"/>
      <c r="N5" s="1"/>
      <c r="O5" s="1"/>
      <c r="P5" s="1"/>
      <c r="Q5" s="1"/>
      <c r="R5" s="1"/>
      <c r="S5" s="1"/>
      <c r="T5" s="1"/>
      <c r="U5" s="1"/>
      <c r="V5" s="1"/>
      <c r="W5" s="1"/>
      <c r="X5" s="1"/>
      <c r="Y5" s="1"/>
      <c r="Z5" s="1"/>
      <c r="AA5" s="1"/>
      <c r="AB5" s="1"/>
      <c r="AC5" s="1"/>
      <c r="AD5" s="1"/>
      <c r="AE5" s="1"/>
    </row>
    <row r="6" spans="1:137" ht="20.25">
      <c r="A6" s="1"/>
      <c r="B6" s="51" t="s">
        <v>413</v>
      </c>
      <c r="C6" s="170" t="s">
        <v>414</v>
      </c>
      <c r="D6" s="171">
        <v>0.04</v>
      </c>
      <c r="E6" s="172" t="s">
        <v>415</v>
      </c>
      <c r="F6" s="77">
        <v>1</v>
      </c>
      <c r="G6" s="1"/>
      <c r="H6" s="39"/>
      <c r="I6" s="1"/>
      <c r="J6" s="1"/>
      <c r="K6" s="1"/>
      <c r="L6" s="1"/>
      <c r="M6" s="1"/>
      <c r="N6" s="1"/>
      <c r="O6" s="1"/>
      <c r="P6" s="1"/>
      <c r="Q6" s="1"/>
      <c r="R6" s="1"/>
      <c r="S6" s="1"/>
      <c r="T6" s="1"/>
      <c r="U6" s="1"/>
      <c r="V6" s="1"/>
      <c r="W6" s="1"/>
      <c r="X6" s="1"/>
      <c r="Y6" s="1"/>
      <c r="Z6" s="1"/>
      <c r="AA6" s="1"/>
      <c r="AB6" s="1"/>
      <c r="AC6" s="1"/>
      <c r="AD6" s="1"/>
      <c r="AE6" s="1"/>
    </row>
    <row r="7" spans="1:137" ht="20.25">
      <c r="A7" s="1"/>
      <c r="B7" s="52" t="s">
        <v>416</v>
      </c>
      <c r="C7" s="170" t="s">
        <v>417</v>
      </c>
      <c r="D7" s="171">
        <v>0.09</v>
      </c>
      <c r="E7" s="172" t="s">
        <v>418</v>
      </c>
      <c r="F7" s="77">
        <v>2</v>
      </c>
      <c r="G7" s="1"/>
      <c r="H7" s="1"/>
      <c r="I7" s="1"/>
      <c r="J7" s="1"/>
      <c r="K7" s="1"/>
      <c r="L7" s="1"/>
      <c r="M7" s="1"/>
      <c r="N7" s="1"/>
      <c r="O7" s="1"/>
      <c r="P7" s="1"/>
      <c r="Q7" s="1"/>
      <c r="R7" s="1"/>
      <c r="S7" s="1"/>
      <c r="T7" s="1"/>
      <c r="U7" s="1"/>
      <c r="V7" s="1"/>
      <c r="W7" s="1"/>
      <c r="X7" s="1"/>
      <c r="Y7" s="1"/>
      <c r="Z7" s="1"/>
      <c r="AA7" s="1"/>
      <c r="AB7" s="1"/>
      <c r="AC7" s="1"/>
      <c r="AD7" s="1"/>
      <c r="AE7" s="1"/>
    </row>
    <row r="8" spans="1:137" ht="20.25">
      <c r="A8" s="1"/>
      <c r="B8" s="53" t="s">
        <v>419</v>
      </c>
      <c r="C8" s="170" t="s">
        <v>420</v>
      </c>
      <c r="D8" s="171">
        <v>0.28999999999999998</v>
      </c>
      <c r="E8" s="172" t="s">
        <v>421</v>
      </c>
      <c r="F8" s="77">
        <v>3</v>
      </c>
      <c r="G8" s="1"/>
      <c r="H8" s="1"/>
      <c r="I8" s="1"/>
      <c r="J8" s="1"/>
      <c r="K8" s="1"/>
      <c r="L8" s="1"/>
      <c r="M8" s="1"/>
      <c r="N8" s="1"/>
      <c r="O8" s="1"/>
      <c r="P8" s="1"/>
      <c r="Q8" s="1"/>
      <c r="R8" s="1"/>
      <c r="S8" s="1"/>
      <c r="T8" s="1"/>
      <c r="U8" s="1"/>
      <c r="V8" s="1"/>
      <c r="W8" s="1"/>
      <c r="X8" s="1"/>
      <c r="Y8" s="1"/>
      <c r="Z8" s="1"/>
      <c r="AA8" s="1"/>
      <c r="AB8" s="1"/>
      <c r="AC8" s="1"/>
      <c r="AD8" s="1"/>
      <c r="AE8" s="1"/>
    </row>
    <row r="9" spans="1:137" ht="20.25">
      <c r="A9" s="1"/>
      <c r="B9" s="54" t="s">
        <v>422</v>
      </c>
      <c r="C9" s="170" t="s">
        <v>423</v>
      </c>
      <c r="D9" s="171">
        <v>0.49</v>
      </c>
      <c r="E9" s="172" t="s">
        <v>424</v>
      </c>
      <c r="F9" s="77">
        <v>4</v>
      </c>
      <c r="G9" s="1"/>
      <c r="H9" s="1"/>
      <c r="I9" s="1"/>
      <c r="J9" s="1"/>
      <c r="K9" s="1"/>
      <c r="L9" s="1"/>
      <c r="M9" s="1"/>
      <c r="N9" s="1"/>
      <c r="O9" s="1"/>
      <c r="P9" s="1"/>
      <c r="Q9" s="1"/>
      <c r="R9" s="1"/>
      <c r="S9" s="1"/>
      <c r="T9" s="1"/>
      <c r="U9" s="1"/>
      <c r="V9" s="1"/>
      <c r="W9" s="1"/>
      <c r="X9" s="1"/>
      <c r="Y9" s="1"/>
      <c r="Z9" s="1"/>
      <c r="AA9" s="1"/>
      <c r="AB9" s="1"/>
      <c r="AC9" s="1"/>
      <c r="AD9" s="1"/>
      <c r="AE9" s="1"/>
    </row>
    <row r="10" spans="1:137" ht="20.25">
      <c r="A10" s="1"/>
      <c r="B10" s="55" t="s">
        <v>425</v>
      </c>
      <c r="C10" s="170" t="s">
        <v>426</v>
      </c>
      <c r="D10" s="171">
        <v>1</v>
      </c>
      <c r="E10" s="172" t="s">
        <v>427</v>
      </c>
      <c r="F10" s="77">
        <v>5</v>
      </c>
      <c r="G10" s="1"/>
      <c r="H10" s="1"/>
      <c r="I10" s="73" t="s">
        <v>428</v>
      </c>
      <c r="J10" s="1"/>
      <c r="K10" s="1"/>
      <c r="L10" s="1"/>
      <c r="M10" s="1"/>
      <c r="N10" s="1"/>
      <c r="O10" s="1"/>
      <c r="P10" s="1"/>
      <c r="Q10" s="1"/>
      <c r="R10" s="1"/>
      <c r="S10" s="1"/>
      <c r="T10" s="1"/>
      <c r="U10" s="1"/>
      <c r="V10" s="1"/>
      <c r="W10" s="1"/>
      <c r="X10" s="1"/>
      <c r="Y10" s="1"/>
      <c r="Z10" s="1"/>
      <c r="AA10" s="1"/>
      <c r="AB10" s="1"/>
      <c r="AC10" s="1"/>
      <c r="AD10" s="1"/>
      <c r="AE10" s="1"/>
    </row>
    <row r="11" spans="1:137" ht="16.5">
      <c r="A11" s="1"/>
      <c r="B11" s="3"/>
      <c r="C11" s="2"/>
      <c r="D11" s="2"/>
      <c r="E11" s="36"/>
      <c r="F11" s="1"/>
      <c r="G11" s="1"/>
      <c r="H11" s="1"/>
      <c r="I11" s="1"/>
      <c r="J11" s="1"/>
      <c r="K11" s="1"/>
      <c r="L11" s="1"/>
      <c r="M11" s="1"/>
      <c r="N11" s="1"/>
      <c r="O11" s="1"/>
      <c r="P11" s="1"/>
      <c r="Q11" s="1"/>
      <c r="R11" s="1"/>
      <c r="S11" s="1"/>
      <c r="T11" s="1"/>
      <c r="U11" s="1"/>
      <c r="V11" s="1"/>
      <c r="W11" s="1"/>
      <c r="X11" s="1"/>
      <c r="Y11" s="1"/>
      <c r="Z11" s="1"/>
      <c r="AA11" s="1"/>
      <c r="AB11" s="1"/>
      <c r="AC11" s="1"/>
      <c r="AD11" s="1"/>
      <c r="AE11" s="1"/>
    </row>
    <row r="12" spans="1:137">
      <c r="A12" s="1"/>
      <c r="B12" s="1"/>
      <c r="C12" s="1"/>
      <c r="D12" s="1"/>
      <c r="E12" s="34"/>
      <c r="F12" s="1"/>
      <c r="G12" s="1"/>
      <c r="H12" s="1"/>
      <c r="I12" s="1"/>
      <c r="J12" s="1"/>
      <c r="K12" s="1"/>
      <c r="L12" s="1"/>
      <c r="M12" s="1"/>
      <c r="N12" s="1"/>
      <c r="O12" s="1"/>
      <c r="P12" s="1"/>
      <c r="Q12" s="1"/>
      <c r="R12" s="1"/>
      <c r="S12" s="1"/>
      <c r="T12" s="1"/>
      <c r="U12" s="1"/>
      <c r="V12" s="1"/>
      <c r="W12" s="1"/>
      <c r="X12" s="1"/>
      <c r="Y12" s="1"/>
      <c r="Z12" s="1"/>
      <c r="AA12" s="1"/>
      <c r="AB12" s="1"/>
      <c r="AC12" s="1"/>
      <c r="AD12" s="1"/>
      <c r="AE12" s="1"/>
    </row>
    <row r="13" spans="1:137">
      <c r="A13" s="1"/>
      <c r="B13" s="1"/>
      <c r="C13" s="1"/>
      <c r="D13" s="1"/>
      <c r="E13" s="34"/>
      <c r="F13" s="1"/>
      <c r="G13" s="1"/>
      <c r="H13" s="1"/>
      <c r="I13" s="1"/>
      <c r="J13" s="1"/>
      <c r="K13" s="1"/>
      <c r="L13" s="1"/>
      <c r="M13" s="1"/>
      <c r="N13" s="1"/>
      <c r="O13" s="1"/>
      <c r="P13" s="1"/>
      <c r="Q13" s="1"/>
      <c r="R13" s="1"/>
      <c r="S13" s="1"/>
      <c r="T13" s="1"/>
      <c r="U13" s="1"/>
      <c r="V13" s="1"/>
      <c r="W13" s="1"/>
      <c r="X13" s="1"/>
      <c r="Y13" s="1"/>
      <c r="Z13" s="1"/>
      <c r="AA13" s="1"/>
      <c r="AB13" s="1"/>
      <c r="AC13" s="1"/>
      <c r="AD13" s="1"/>
      <c r="AE13" s="1"/>
    </row>
    <row r="14" spans="1:137" ht="23.25">
      <c r="A14" s="1"/>
      <c r="B14" s="501" t="s">
        <v>429</v>
      </c>
      <c r="C14" s="501"/>
      <c r="D14" s="501"/>
      <c r="E14" s="501"/>
      <c r="F14" s="248"/>
      <c r="G14" s="49"/>
      <c r="H14" s="1"/>
      <c r="I14" s="1"/>
      <c r="J14" s="1"/>
      <c r="K14" s="1"/>
      <c r="L14" s="1"/>
      <c r="M14" s="1"/>
      <c r="N14" s="1"/>
      <c r="O14" s="1"/>
      <c r="P14" s="1"/>
      <c r="Q14" s="1"/>
      <c r="R14" s="1"/>
      <c r="S14" s="1"/>
      <c r="T14" s="1"/>
      <c r="U14" s="1"/>
      <c r="V14" s="1"/>
      <c r="W14" s="1"/>
      <c r="X14" s="1"/>
      <c r="Y14" s="1"/>
      <c r="Z14" s="1"/>
      <c r="AA14" s="1"/>
      <c r="AB14" s="1"/>
      <c r="AC14" s="1"/>
      <c r="AD14" s="1"/>
      <c r="AE14" s="1"/>
    </row>
    <row r="15" spans="1:137" ht="20.25">
      <c r="A15" s="1"/>
      <c r="B15" s="58"/>
      <c r="C15" s="249"/>
      <c r="D15" s="249"/>
      <c r="E15" s="249"/>
      <c r="F15" s="58"/>
      <c r="G15" s="1"/>
      <c r="H15" s="1"/>
      <c r="I15" s="1"/>
      <c r="J15" s="1"/>
      <c r="K15" s="1"/>
      <c r="L15" s="1"/>
      <c r="M15" s="1"/>
      <c r="N15" s="1"/>
      <c r="O15" s="1"/>
      <c r="P15" s="1"/>
      <c r="Q15" s="1"/>
      <c r="R15" s="1"/>
      <c r="S15" s="1"/>
      <c r="T15" s="1"/>
      <c r="U15" s="1"/>
      <c r="V15" s="1"/>
      <c r="W15" s="1"/>
      <c r="X15" s="1"/>
      <c r="Y15" s="1"/>
      <c r="Z15" s="1"/>
      <c r="AA15" s="1"/>
      <c r="AB15" s="1"/>
      <c r="AC15" s="1"/>
      <c r="AD15" s="1"/>
      <c r="AE15" s="1"/>
    </row>
    <row r="16" spans="1:137" s="59" customFormat="1" ht="20.25">
      <c r="A16" s="57"/>
      <c r="B16" s="58"/>
      <c r="C16" s="497" t="s">
        <v>316</v>
      </c>
      <c r="D16" s="497"/>
      <c r="E16" s="497"/>
      <c r="F16" s="58"/>
      <c r="G16" s="57"/>
      <c r="H16" s="57"/>
      <c r="I16" s="74" t="s">
        <v>308</v>
      </c>
      <c r="J16" s="57"/>
      <c r="K16" s="57"/>
      <c r="L16" s="57"/>
      <c r="M16" s="57"/>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c r="CQ16" s="57"/>
      <c r="CR16" s="57"/>
      <c r="CS16" s="57"/>
      <c r="CT16" s="57"/>
      <c r="CU16" s="57"/>
      <c r="CV16" s="57"/>
      <c r="CW16" s="57"/>
      <c r="CX16" s="57"/>
      <c r="CY16" s="57"/>
      <c r="CZ16" s="57"/>
      <c r="DA16" s="57"/>
      <c r="DB16" s="57"/>
      <c r="DC16" s="57"/>
      <c r="DD16" s="57"/>
      <c r="DE16" s="57"/>
      <c r="DF16" s="57"/>
      <c r="DG16" s="57"/>
      <c r="DH16" s="57"/>
      <c r="DI16" s="57"/>
      <c r="DJ16" s="57"/>
      <c r="DK16" s="57"/>
      <c r="DL16" s="57"/>
      <c r="DM16" s="57"/>
      <c r="DN16" s="57"/>
      <c r="DO16" s="57"/>
      <c r="DP16" s="57"/>
      <c r="DQ16" s="57"/>
      <c r="DR16" s="57"/>
      <c r="DS16" s="57"/>
      <c r="DT16" s="57"/>
      <c r="DU16" s="57"/>
      <c r="DV16" s="57"/>
      <c r="DW16" s="57"/>
      <c r="DX16" s="57"/>
      <c r="DY16" s="57"/>
      <c r="DZ16" s="57"/>
      <c r="EA16" s="57"/>
      <c r="EB16" s="57"/>
      <c r="EC16" s="57"/>
      <c r="ED16" s="57"/>
      <c r="EE16" s="57"/>
      <c r="EF16" s="57"/>
      <c r="EG16" s="57"/>
    </row>
    <row r="17" spans="1:137" s="59" customFormat="1" ht="30.75" customHeight="1">
      <c r="A17" s="57"/>
      <c r="B17" s="51" t="s">
        <v>430</v>
      </c>
      <c r="C17" s="499" t="s">
        <v>337</v>
      </c>
      <c r="D17" s="499"/>
      <c r="E17" s="499"/>
      <c r="F17" s="77">
        <v>1</v>
      </c>
      <c r="G17" s="57"/>
      <c r="H17" s="57"/>
      <c r="I17" s="73" t="s">
        <v>316</v>
      </c>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c r="CR17" s="57"/>
      <c r="CS17" s="57"/>
      <c r="CT17" s="57"/>
      <c r="CU17" s="57"/>
      <c r="CV17" s="57"/>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c r="DY17" s="57"/>
      <c r="DZ17" s="57"/>
      <c r="EA17" s="57"/>
      <c r="EB17" s="57"/>
      <c r="EC17" s="57"/>
      <c r="ED17" s="57"/>
      <c r="EE17" s="57"/>
      <c r="EF17" s="57"/>
      <c r="EG17" s="57"/>
    </row>
    <row r="18" spans="1:137" s="59" customFormat="1" ht="30.75" customHeight="1">
      <c r="A18" s="57"/>
      <c r="B18" s="52" t="s">
        <v>431</v>
      </c>
      <c r="C18" s="499" t="s">
        <v>432</v>
      </c>
      <c r="D18" s="499"/>
      <c r="E18" s="499"/>
      <c r="F18" s="77">
        <v>2</v>
      </c>
      <c r="G18" s="57"/>
      <c r="H18" s="57"/>
      <c r="I18" s="73" t="s">
        <v>313</v>
      </c>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c r="CR18" s="57"/>
      <c r="CS18" s="57"/>
      <c r="CT18" s="57"/>
      <c r="CU18" s="57"/>
      <c r="CV18" s="57"/>
      <c r="CW18" s="57"/>
      <c r="CX18" s="57"/>
      <c r="CY18" s="57"/>
      <c r="CZ18" s="57"/>
      <c r="DA18" s="57"/>
      <c r="DB18" s="57"/>
      <c r="DC18" s="57"/>
      <c r="DD18" s="57"/>
      <c r="DE18" s="57"/>
      <c r="DF18" s="57"/>
      <c r="DG18" s="57"/>
      <c r="DH18" s="57"/>
      <c r="DI18" s="57"/>
      <c r="DJ18" s="57"/>
      <c r="DK18" s="57"/>
      <c r="DL18" s="57"/>
      <c r="DM18" s="57"/>
      <c r="DN18" s="57"/>
      <c r="DO18" s="57"/>
      <c r="DP18" s="57"/>
      <c r="DQ18" s="57"/>
      <c r="DR18" s="57"/>
      <c r="DS18" s="57"/>
      <c r="DT18" s="57"/>
      <c r="DU18" s="57"/>
      <c r="DV18" s="57"/>
      <c r="DW18" s="57"/>
      <c r="DX18" s="57"/>
      <c r="DY18" s="57"/>
      <c r="DZ18" s="57"/>
      <c r="EA18" s="57"/>
      <c r="EB18" s="57"/>
      <c r="EC18" s="57"/>
      <c r="ED18" s="57"/>
      <c r="EE18" s="57"/>
      <c r="EF18" s="57"/>
      <c r="EG18" s="57"/>
    </row>
    <row r="19" spans="1:137" s="59" customFormat="1" ht="30.75" customHeight="1">
      <c r="A19" s="57"/>
      <c r="B19" s="53" t="s">
        <v>433</v>
      </c>
      <c r="C19" s="499" t="s">
        <v>317</v>
      </c>
      <c r="D19" s="499"/>
      <c r="E19" s="499"/>
      <c r="F19" s="77">
        <v>3</v>
      </c>
      <c r="G19" s="57"/>
      <c r="H19" s="57"/>
      <c r="I19" s="73" t="s">
        <v>319</v>
      </c>
      <c r="J19" s="57"/>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c r="BJ19" s="57"/>
      <c r="BK19" s="57"/>
      <c r="BL19" s="57"/>
      <c r="BM19" s="57"/>
      <c r="BN19" s="57"/>
      <c r="BO19" s="57"/>
      <c r="BP19" s="57"/>
      <c r="BQ19" s="57"/>
      <c r="BR19" s="57"/>
      <c r="BS19" s="57"/>
      <c r="BT19" s="57"/>
      <c r="BU19" s="57"/>
      <c r="BV19" s="57"/>
      <c r="BW19" s="57"/>
      <c r="BX19" s="57"/>
      <c r="BY19" s="57"/>
      <c r="BZ19" s="57"/>
      <c r="CA19" s="57"/>
      <c r="CB19" s="57"/>
      <c r="CC19" s="57"/>
      <c r="CD19" s="57"/>
      <c r="CE19" s="57"/>
      <c r="CF19" s="57"/>
      <c r="CG19" s="57"/>
      <c r="CH19" s="57"/>
      <c r="CI19" s="57"/>
      <c r="CJ19" s="57"/>
      <c r="CK19" s="57"/>
      <c r="CL19" s="57"/>
      <c r="CM19" s="57"/>
      <c r="CN19" s="57"/>
      <c r="CO19" s="57"/>
      <c r="CP19" s="57"/>
      <c r="CQ19" s="57"/>
      <c r="CR19" s="57"/>
      <c r="CS19" s="57"/>
      <c r="CT19" s="57"/>
      <c r="CU19" s="57"/>
      <c r="CV19" s="57"/>
      <c r="CW19" s="57"/>
      <c r="CX19" s="57"/>
      <c r="CY19" s="57"/>
      <c r="CZ19" s="57"/>
      <c r="DA19" s="57"/>
      <c r="DB19" s="57"/>
      <c r="DC19" s="57"/>
      <c r="DD19" s="57"/>
      <c r="DE19" s="57"/>
      <c r="DF19" s="57"/>
      <c r="DG19" s="57"/>
      <c r="DH19" s="57"/>
      <c r="DI19" s="57"/>
      <c r="DJ19" s="57"/>
      <c r="DK19" s="57"/>
      <c r="DL19" s="57"/>
      <c r="DM19" s="57"/>
      <c r="DN19" s="57"/>
      <c r="DO19" s="57"/>
      <c r="DP19" s="57"/>
      <c r="DQ19" s="57"/>
      <c r="DR19" s="57"/>
      <c r="DS19" s="57"/>
      <c r="DT19" s="57"/>
      <c r="DU19" s="57"/>
      <c r="DV19" s="57"/>
      <c r="DW19" s="57"/>
      <c r="DX19" s="57"/>
      <c r="DY19" s="57"/>
      <c r="DZ19" s="57"/>
      <c r="EA19" s="57"/>
      <c r="EB19" s="57"/>
      <c r="EC19" s="57"/>
      <c r="ED19" s="57"/>
      <c r="EE19" s="57"/>
      <c r="EF19" s="57"/>
      <c r="EG19" s="57"/>
    </row>
    <row r="20" spans="1:137" s="59" customFormat="1" ht="30.75" customHeight="1">
      <c r="A20" s="57"/>
      <c r="B20" s="54" t="s">
        <v>434</v>
      </c>
      <c r="C20" s="499" t="s">
        <v>345</v>
      </c>
      <c r="D20" s="499"/>
      <c r="E20" s="499"/>
      <c r="F20" s="77">
        <v>4</v>
      </c>
      <c r="G20" s="57"/>
      <c r="H20" s="57"/>
      <c r="I20" s="73" t="s">
        <v>340</v>
      </c>
      <c r="J20" s="57"/>
      <c r="K20" s="57"/>
      <c r="L20" s="57"/>
      <c r="M20" s="57"/>
      <c r="N20" s="57"/>
      <c r="O20" s="57"/>
      <c r="P20" s="57"/>
      <c r="Q20" s="57"/>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c r="CQ20" s="57"/>
      <c r="CR20" s="57"/>
      <c r="CS20" s="57"/>
      <c r="CT20" s="57"/>
      <c r="CU20" s="57"/>
      <c r="CV20" s="57"/>
      <c r="CW20" s="57"/>
      <c r="CX20" s="57"/>
      <c r="CY20" s="57"/>
      <c r="CZ20" s="57"/>
      <c r="DA20" s="57"/>
      <c r="DB20" s="57"/>
      <c r="DC20" s="57"/>
      <c r="DD20" s="57"/>
      <c r="DE20" s="57"/>
      <c r="DF20" s="57"/>
      <c r="DG20" s="57"/>
      <c r="DH20" s="57"/>
      <c r="DI20" s="57"/>
      <c r="DJ20" s="57"/>
      <c r="DK20" s="57"/>
      <c r="DL20" s="57"/>
      <c r="DM20" s="57"/>
      <c r="DN20" s="57"/>
      <c r="DO20" s="57"/>
      <c r="DP20" s="57"/>
      <c r="DQ20" s="57"/>
      <c r="DR20" s="57"/>
      <c r="DS20" s="57"/>
      <c r="DT20" s="57"/>
      <c r="DU20" s="57"/>
      <c r="DV20" s="57"/>
      <c r="DW20" s="57"/>
      <c r="DX20" s="57"/>
      <c r="DY20" s="57"/>
      <c r="DZ20" s="57"/>
      <c r="EA20" s="57"/>
      <c r="EB20" s="57"/>
      <c r="EC20" s="57"/>
      <c r="ED20" s="57"/>
      <c r="EE20" s="57"/>
      <c r="EF20" s="57"/>
      <c r="EG20" s="57"/>
    </row>
    <row r="21" spans="1:137" s="59" customFormat="1" ht="30.75" customHeight="1">
      <c r="A21" s="57"/>
      <c r="B21" s="55" t="s">
        <v>435</v>
      </c>
      <c r="C21" s="499" t="s">
        <v>436</v>
      </c>
      <c r="D21" s="499"/>
      <c r="E21" s="499"/>
      <c r="F21" s="77">
        <v>5</v>
      </c>
      <c r="G21" s="57"/>
      <c r="H21" s="57"/>
      <c r="I21" s="73" t="str">
        <f>C48</f>
        <v>Interrupción o afectación en la prestación del servicio administrativo</v>
      </c>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c r="CQ21" s="57"/>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c r="DS21" s="57"/>
      <c r="DT21" s="57"/>
      <c r="DU21" s="57"/>
      <c r="DV21" s="57"/>
      <c r="DW21" s="57"/>
      <c r="DX21" s="57"/>
      <c r="DY21" s="57"/>
      <c r="DZ21" s="57"/>
      <c r="EA21" s="57"/>
      <c r="EB21" s="57"/>
      <c r="EC21" s="57"/>
      <c r="ED21" s="57"/>
      <c r="EE21" s="57"/>
      <c r="EF21" s="57"/>
      <c r="EG21" s="57"/>
    </row>
    <row r="22" spans="1:137" s="59" customFormat="1" ht="20.25">
      <c r="A22" s="57"/>
      <c r="B22" s="65"/>
      <c r="C22" s="56"/>
      <c r="D22" s="56"/>
      <c r="E22" s="56"/>
      <c r="F22" s="66"/>
      <c r="G22" s="57"/>
      <c r="H22" s="57"/>
      <c r="I22" s="73" t="str">
        <f>C56</f>
        <v>Afectación Ambiental</v>
      </c>
      <c r="J22" s="57"/>
      <c r="K22" s="57"/>
      <c r="L22" s="57"/>
      <c r="M22" s="57"/>
      <c r="N22" s="57"/>
      <c r="O22" s="57"/>
      <c r="P22" s="57"/>
      <c r="Q22" s="57"/>
      <c r="R22" s="57"/>
      <c r="S22" s="57"/>
      <c r="T22" s="57"/>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c r="CQ22" s="57"/>
      <c r="CR22" s="57"/>
      <c r="CS22" s="57"/>
      <c r="CT22" s="57"/>
      <c r="CU22" s="57"/>
      <c r="CV22" s="57"/>
      <c r="CW22" s="57"/>
      <c r="CX22" s="57"/>
      <c r="CY22" s="57"/>
      <c r="CZ22" s="57"/>
      <c r="DA22" s="57"/>
      <c r="DB22" s="57"/>
      <c r="DC22" s="57"/>
      <c r="DD22" s="57"/>
      <c r="DE22" s="57"/>
      <c r="DF22" s="57"/>
      <c r="DG22" s="57"/>
      <c r="DH22" s="57"/>
      <c r="DI22" s="57"/>
      <c r="DJ22" s="57"/>
      <c r="DK22" s="57"/>
      <c r="DL22" s="57"/>
      <c r="DM22" s="57"/>
      <c r="DN22" s="57"/>
      <c r="DO22" s="57"/>
      <c r="DP22" s="57"/>
      <c r="DQ22" s="57"/>
      <c r="DR22" s="57"/>
      <c r="DS22" s="57"/>
      <c r="DT22" s="57"/>
      <c r="DU22" s="57"/>
      <c r="DV22" s="57"/>
      <c r="DW22" s="57"/>
      <c r="DX22" s="57"/>
      <c r="DY22" s="57"/>
      <c r="DZ22" s="57"/>
      <c r="EA22" s="57"/>
      <c r="EB22" s="57"/>
      <c r="EC22" s="57"/>
      <c r="ED22" s="57"/>
      <c r="EE22" s="57"/>
      <c r="EF22" s="57"/>
      <c r="EG22" s="57"/>
    </row>
    <row r="23" spans="1:137" s="59" customFormat="1" ht="20.25">
      <c r="A23" s="57"/>
      <c r="B23" s="65"/>
      <c r="C23" s="56"/>
      <c r="D23" s="56"/>
      <c r="E23" s="56"/>
      <c r="F23" s="66"/>
      <c r="G23" s="57"/>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c r="BM23" s="57"/>
      <c r="BN23" s="57"/>
      <c r="BO23" s="57"/>
      <c r="BP23" s="57"/>
      <c r="BQ23" s="57"/>
      <c r="BR23" s="57"/>
      <c r="BS23" s="57"/>
      <c r="BT23" s="57"/>
      <c r="BU23" s="57"/>
      <c r="BV23" s="57"/>
      <c r="BW23" s="57"/>
      <c r="BX23" s="57"/>
      <c r="BY23" s="57"/>
      <c r="BZ23" s="57"/>
      <c r="CA23" s="57"/>
      <c r="CB23" s="57"/>
      <c r="CC23" s="57"/>
      <c r="CD23" s="57"/>
      <c r="CE23" s="57"/>
      <c r="CF23" s="57"/>
      <c r="CG23" s="57"/>
      <c r="CH23" s="57"/>
      <c r="CI23" s="57"/>
      <c r="CJ23" s="57"/>
      <c r="CK23" s="57"/>
      <c r="CL23" s="57"/>
      <c r="CM23" s="57"/>
      <c r="CN23" s="57"/>
      <c r="CO23" s="57"/>
      <c r="CP23" s="57"/>
      <c r="CQ23" s="57"/>
      <c r="CR23" s="57"/>
      <c r="CS23" s="57"/>
      <c r="CT23" s="57"/>
      <c r="CU23" s="57"/>
      <c r="CV23" s="57"/>
      <c r="CW23" s="57"/>
      <c r="CX23" s="57"/>
      <c r="CY23" s="57"/>
      <c r="CZ23" s="57"/>
      <c r="DA23" s="57"/>
      <c r="DB23" s="57"/>
      <c r="DC23" s="57"/>
      <c r="DD23" s="57"/>
      <c r="DE23" s="57"/>
      <c r="DF23" s="57"/>
      <c r="DG23" s="57"/>
      <c r="DH23" s="57"/>
      <c r="DI23" s="57"/>
      <c r="DJ23" s="57"/>
      <c r="DK23" s="57"/>
      <c r="DL23" s="57"/>
      <c r="DM23" s="57"/>
      <c r="DN23" s="57"/>
      <c r="DO23" s="57"/>
      <c r="DP23" s="57"/>
      <c r="DQ23" s="57"/>
      <c r="DR23" s="57"/>
      <c r="DS23" s="57"/>
      <c r="DT23" s="57"/>
      <c r="DU23" s="57"/>
      <c r="DV23" s="57"/>
      <c r="DW23" s="57"/>
      <c r="DX23" s="57"/>
      <c r="DY23" s="57"/>
      <c r="DZ23" s="57"/>
      <c r="EA23" s="57"/>
      <c r="EB23" s="57"/>
      <c r="EC23" s="57"/>
      <c r="ED23" s="57"/>
      <c r="EE23" s="57"/>
      <c r="EF23" s="57"/>
      <c r="EG23" s="57"/>
    </row>
    <row r="24" spans="1:137" s="59" customFormat="1" ht="20.25">
      <c r="A24" s="57"/>
      <c r="B24" s="58"/>
      <c r="C24" s="498" t="s">
        <v>313</v>
      </c>
      <c r="D24" s="498"/>
      <c r="E24" s="498"/>
      <c r="F24" s="66"/>
      <c r="G24" s="57"/>
      <c r="H24" s="57"/>
      <c r="I24" s="57"/>
      <c r="J24" s="57"/>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M24" s="57"/>
      <c r="AN24" s="57"/>
      <c r="AO24" s="57"/>
      <c r="AP24" s="57"/>
      <c r="AQ24" s="57"/>
      <c r="AR24" s="57"/>
      <c r="AS24" s="57"/>
      <c r="AT24" s="57"/>
      <c r="AU24" s="57"/>
      <c r="AV24" s="57"/>
      <c r="AW24" s="57"/>
      <c r="AX24" s="57"/>
      <c r="AY24" s="57"/>
      <c r="AZ24" s="57"/>
      <c r="BA24" s="57"/>
      <c r="BB24" s="57"/>
      <c r="BC24" s="57"/>
      <c r="BD24" s="57"/>
      <c r="BE24" s="57"/>
      <c r="BF24" s="57"/>
      <c r="BG24" s="57"/>
      <c r="BH24" s="57"/>
      <c r="BI24" s="57"/>
      <c r="BJ24" s="57"/>
      <c r="BK24" s="57"/>
      <c r="BL24" s="57"/>
      <c r="BM24" s="57"/>
      <c r="BN24" s="57"/>
      <c r="BO24" s="57"/>
      <c r="BP24" s="57"/>
      <c r="BQ24" s="57"/>
      <c r="BR24" s="57"/>
      <c r="BS24" s="57"/>
      <c r="BT24" s="57"/>
      <c r="BU24" s="57"/>
      <c r="BV24" s="57"/>
      <c r="BW24" s="57"/>
      <c r="BX24" s="57"/>
      <c r="BY24" s="57"/>
      <c r="BZ24" s="57"/>
      <c r="CA24" s="57"/>
      <c r="CB24" s="57"/>
      <c r="CC24" s="57"/>
      <c r="CD24" s="57"/>
      <c r="CE24" s="57"/>
      <c r="CF24" s="57"/>
      <c r="CG24" s="57"/>
      <c r="CH24" s="57"/>
      <c r="CI24" s="57"/>
      <c r="CJ24" s="57"/>
      <c r="CK24" s="57"/>
      <c r="CL24" s="57"/>
      <c r="CM24" s="57"/>
      <c r="CN24" s="57"/>
      <c r="CO24" s="57"/>
      <c r="CP24" s="57"/>
      <c r="CQ24" s="57"/>
      <c r="CR24" s="57"/>
      <c r="CS24" s="57"/>
      <c r="CT24" s="57"/>
      <c r="CU24" s="57"/>
      <c r="CV24" s="57"/>
      <c r="CW24" s="57"/>
      <c r="CX24" s="57"/>
      <c r="CY24" s="57"/>
      <c r="CZ24" s="57"/>
      <c r="DA24" s="57"/>
      <c r="DB24" s="57"/>
      <c r="DC24" s="57"/>
      <c r="DD24" s="57"/>
      <c r="DE24" s="57"/>
      <c r="DF24" s="57"/>
      <c r="DG24" s="57"/>
      <c r="DH24" s="57"/>
      <c r="DI24" s="57"/>
      <c r="DJ24" s="57"/>
      <c r="DK24" s="57"/>
      <c r="DL24" s="57"/>
      <c r="DM24" s="57"/>
      <c r="DN24" s="57"/>
      <c r="DO24" s="57"/>
      <c r="DP24" s="57"/>
      <c r="DQ24" s="57"/>
      <c r="DR24" s="57"/>
      <c r="DS24" s="57"/>
      <c r="DT24" s="57"/>
      <c r="DU24" s="57"/>
      <c r="DV24" s="57"/>
      <c r="DW24" s="57"/>
      <c r="DX24" s="57"/>
      <c r="DY24" s="57"/>
      <c r="DZ24" s="57"/>
      <c r="EA24" s="57"/>
      <c r="EB24" s="57"/>
      <c r="EC24" s="57"/>
      <c r="ED24" s="57"/>
      <c r="EE24" s="57"/>
      <c r="EF24" s="57"/>
      <c r="EG24" s="57"/>
    </row>
    <row r="25" spans="1:137" s="59" customFormat="1" ht="20.25">
      <c r="A25" s="57"/>
      <c r="B25" s="60" t="s">
        <v>430</v>
      </c>
      <c r="C25" s="499" t="s">
        <v>335</v>
      </c>
      <c r="D25" s="499"/>
      <c r="E25" s="499"/>
      <c r="F25" s="77">
        <v>1</v>
      </c>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c r="BM25" s="57"/>
      <c r="BN25" s="57"/>
      <c r="BO25" s="57"/>
      <c r="BP25" s="57"/>
      <c r="BQ25" s="57"/>
      <c r="BR25" s="57"/>
      <c r="BS25" s="57"/>
      <c r="BT25" s="57"/>
      <c r="BU25" s="57"/>
      <c r="BV25" s="57"/>
      <c r="BW25" s="57"/>
      <c r="BX25" s="57"/>
      <c r="BY25" s="57"/>
      <c r="BZ25" s="57"/>
      <c r="CA25" s="57"/>
      <c r="CB25" s="57"/>
      <c r="CC25" s="57"/>
      <c r="CD25" s="57"/>
      <c r="CE25" s="57"/>
      <c r="CF25" s="57"/>
      <c r="CG25" s="57"/>
      <c r="CH25" s="57"/>
      <c r="CI25" s="57"/>
      <c r="CJ25" s="57"/>
      <c r="CK25" s="57"/>
      <c r="CL25" s="57"/>
      <c r="CM25" s="57"/>
      <c r="CN25" s="57"/>
      <c r="CO25" s="57"/>
      <c r="CP25" s="57"/>
      <c r="CQ25" s="57"/>
      <c r="CR25" s="57"/>
      <c r="CS25" s="57"/>
      <c r="CT25" s="57"/>
      <c r="CU25" s="57"/>
      <c r="CV25" s="57"/>
      <c r="CW25" s="57"/>
      <c r="CX25" s="57"/>
      <c r="CY25" s="57"/>
      <c r="CZ25" s="57"/>
      <c r="DA25" s="57"/>
      <c r="DB25" s="57"/>
      <c r="DC25" s="57"/>
      <c r="DD25" s="57"/>
      <c r="DE25" s="57"/>
      <c r="DF25" s="57"/>
      <c r="DG25" s="57"/>
      <c r="DH25" s="57"/>
      <c r="DI25" s="57"/>
      <c r="DJ25" s="57"/>
      <c r="DK25" s="57"/>
      <c r="DL25" s="57"/>
      <c r="DM25" s="57"/>
      <c r="DN25" s="57"/>
      <c r="DO25" s="57"/>
      <c r="DP25" s="57"/>
      <c r="DQ25" s="57"/>
      <c r="DR25" s="57"/>
      <c r="DS25" s="57"/>
      <c r="DT25" s="57"/>
      <c r="DU25" s="57"/>
      <c r="DV25" s="57"/>
      <c r="DW25" s="57"/>
      <c r="DX25" s="57"/>
      <c r="DY25" s="57"/>
      <c r="DZ25" s="57"/>
      <c r="EA25" s="57"/>
      <c r="EB25" s="57"/>
      <c r="EC25" s="57"/>
      <c r="ED25" s="57"/>
      <c r="EE25" s="57"/>
      <c r="EF25" s="57"/>
      <c r="EG25" s="57"/>
    </row>
    <row r="26" spans="1:137" s="59" customFormat="1" ht="20.25">
      <c r="A26" s="57"/>
      <c r="B26" s="61" t="s">
        <v>431</v>
      </c>
      <c r="C26" s="499" t="s">
        <v>325</v>
      </c>
      <c r="D26" s="499"/>
      <c r="E26" s="499"/>
      <c r="F26" s="77">
        <v>2</v>
      </c>
      <c r="G26" s="57"/>
      <c r="H26" s="57"/>
      <c r="I26" s="65"/>
      <c r="J26" s="65"/>
      <c r="K26" s="65"/>
      <c r="L26" s="65"/>
      <c r="M26" s="65"/>
      <c r="N26" s="65"/>
      <c r="O26" s="65"/>
      <c r="P26" s="65"/>
      <c r="Q26" s="65"/>
      <c r="R26" s="65"/>
      <c r="S26" s="65"/>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c r="CQ26" s="57"/>
      <c r="CR26" s="57"/>
      <c r="CS26" s="57"/>
      <c r="CT26" s="57"/>
      <c r="CU26" s="57"/>
      <c r="CV26" s="57"/>
      <c r="CW26" s="57"/>
      <c r="CX26" s="57"/>
      <c r="CY26" s="57"/>
      <c r="CZ26" s="57"/>
      <c r="DA26" s="57"/>
      <c r="DB26" s="57"/>
      <c r="DC26" s="57"/>
      <c r="DD26" s="57"/>
      <c r="DE26" s="57"/>
      <c r="DF26" s="57"/>
      <c r="DG26" s="57"/>
      <c r="DH26" s="57"/>
      <c r="DI26" s="57"/>
      <c r="DJ26" s="57"/>
      <c r="DK26" s="57"/>
      <c r="DL26" s="57"/>
      <c r="DM26" s="57"/>
      <c r="DN26" s="57"/>
      <c r="DO26" s="57"/>
      <c r="DP26" s="57"/>
      <c r="DQ26" s="57"/>
      <c r="DR26" s="57"/>
      <c r="DS26" s="57"/>
      <c r="DT26" s="57"/>
      <c r="DU26" s="57"/>
      <c r="DV26" s="57"/>
      <c r="DW26" s="57"/>
      <c r="DX26" s="57"/>
      <c r="DY26" s="57"/>
      <c r="DZ26" s="57"/>
      <c r="EA26" s="57"/>
      <c r="EB26" s="57"/>
      <c r="EC26" s="57"/>
      <c r="ED26" s="57"/>
      <c r="EE26" s="57"/>
      <c r="EF26" s="57"/>
      <c r="EG26" s="57"/>
    </row>
    <row r="27" spans="1:137" s="59" customFormat="1" ht="20.25">
      <c r="A27" s="57"/>
      <c r="B27" s="62" t="s">
        <v>433</v>
      </c>
      <c r="C27" s="499" t="s">
        <v>314</v>
      </c>
      <c r="D27" s="499"/>
      <c r="E27" s="499"/>
      <c r="F27" s="77">
        <v>3</v>
      </c>
      <c r="G27" s="57"/>
      <c r="H27" s="57"/>
      <c r="I27" s="65" t="s">
        <v>437</v>
      </c>
      <c r="J27" s="65"/>
      <c r="K27" s="65"/>
      <c r="L27" s="65"/>
      <c r="M27" s="65"/>
      <c r="N27" s="65"/>
      <c r="O27" s="65"/>
      <c r="P27" s="65"/>
      <c r="Q27" s="65"/>
      <c r="R27" s="65"/>
      <c r="S27" s="65"/>
      <c r="T27" s="57"/>
      <c r="U27" s="57"/>
      <c r="V27" s="57"/>
      <c r="W27" s="57"/>
      <c r="X27" s="57"/>
      <c r="Y27" s="57"/>
      <c r="Z27" s="57"/>
      <c r="AA27" s="57"/>
      <c r="AB27" s="57"/>
      <c r="AC27" s="57"/>
      <c r="AD27" s="57"/>
      <c r="AE27" s="57"/>
      <c r="AF27" s="57"/>
      <c r="AG27" s="57"/>
      <c r="AH27" s="57"/>
      <c r="AI27" s="57"/>
      <c r="AJ27" s="57"/>
      <c r="AK27" s="57"/>
      <c r="AL27" s="57"/>
      <c r="AM27" s="57"/>
      <c r="AN27" s="57"/>
      <c r="AO27" s="57"/>
      <c r="AP27" s="57"/>
      <c r="AQ27" s="57"/>
      <c r="AR27" s="57"/>
      <c r="AS27" s="57"/>
      <c r="AT27" s="57"/>
      <c r="AU27" s="57"/>
      <c r="AV27" s="57"/>
      <c r="AW27" s="57"/>
      <c r="AX27" s="57"/>
      <c r="AY27" s="57"/>
      <c r="AZ27" s="57"/>
      <c r="BA27" s="57"/>
      <c r="BB27" s="57"/>
      <c r="BC27" s="57"/>
      <c r="BD27" s="57"/>
      <c r="BE27" s="57"/>
      <c r="BF27" s="57"/>
      <c r="BG27" s="57"/>
      <c r="BH27" s="57"/>
      <c r="BI27" s="57"/>
      <c r="BJ27" s="57"/>
      <c r="BK27" s="57"/>
      <c r="BL27" s="57"/>
      <c r="BM27" s="57"/>
      <c r="BN27" s="57"/>
      <c r="BO27" s="57"/>
      <c r="BP27" s="57"/>
      <c r="BQ27" s="57"/>
      <c r="BR27" s="57"/>
      <c r="BS27" s="57"/>
      <c r="BT27" s="57"/>
      <c r="BU27" s="57"/>
      <c r="BV27" s="57"/>
      <c r="BW27" s="57"/>
      <c r="BX27" s="57"/>
      <c r="BY27" s="57"/>
      <c r="BZ27" s="57"/>
      <c r="CA27" s="57"/>
      <c r="CB27" s="57"/>
      <c r="CC27" s="57"/>
      <c r="CD27" s="57"/>
      <c r="CE27" s="57"/>
      <c r="CF27" s="57"/>
      <c r="CG27" s="57"/>
      <c r="CH27" s="57"/>
      <c r="CI27" s="57"/>
      <c r="CJ27" s="57"/>
      <c r="CK27" s="57"/>
      <c r="CL27" s="57"/>
      <c r="CM27" s="57"/>
      <c r="CN27" s="57"/>
      <c r="CO27" s="57"/>
      <c r="CP27" s="57"/>
      <c r="CQ27" s="57"/>
      <c r="CR27" s="57"/>
      <c r="CS27" s="57"/>
      <c r="CT27" s="57"/>
      <c r="CU27" s="57"/>
      <c r="CV27" s="57"/>
      <c r="CW27" s="57"/>
      <c r="CX27" s="57"/>
      <c r="CY27" s="57"/>
      <c r="CZ27" s="57"/>
      <c r="DA27" s="57"/>
      <c r="DB27" s="57"/>
      <c r="DC27" s="57"/>
      <c r="DD27" s="57"/>
      <c r="DE27" s="57"/>
      <c r="DF27" s="57"/>
      <c r="DG27" s="57"/>
      <c r="DH27" s="57"/>
      <c r="DI27" s="57"/>
      <c r="DJ27" s="57"/>
      <c r="DK27" s="57"/>
      <c r="DL27" s="57"/>
      <c r="DM27" s="57"/>
      <c r="DN27" s="57"/>
      <c r="DO27" s="57"/>
      <c r="DP27" s="57"/>
      <c r="DQ27" s="57"/>
      <c r="DR27" s="57"/>
      <c r="DS27" s="57"/>
      <c r="DT27" s="57"/>
      <c r="DU27" s="57"/>
      <c r="DV27" s="57"/>
      <c r="DW27" s="57"/>
      <c r="DX27" s="57"/>
      <c r="DY27" s="57"/>
      <c r="DZ27" s="57"/>
      <c r="EA27" s="57"/>
      <c r="EB27" s="57"/>
      <c r="EC27" s="57"/>
      <c r="ED27" s="57"/>
      <c r="EE27" s="57"/>
      <c r="EF27" s="57"/>
      <c r="EG27" s="57"/>
    </row>
    <row r="28" spans="1:137" s="59" customFormat="1" ht="20.25">
      <c r="A28" s="57"/>
      <c r="B28" s="63" t="s">
        <v>434</v>
      </c>
      <c r="C28" s="499" t="s">
        <v>355</v>
      </c>
      <c r="D28" s="499"/>
      <c r="E28" s="499"/>
      <c r="F28" s="77">
        <v>4</v>
      </c>
      <c r="G28" s="57"/>
      <c r="H28" s="57"/>
      <c r="I28" s="65" t="s">
        <v>438</v>
      </c>
      <c r="J28" s="65"/>
      <c r="K28" s="65"/>
      <c r="L28" s="65"/>
      <c r="M28" s="65"/>
      <c r="N28" s="65"/>
      <c r="O28" s="65"/>
      <c r="P28" s="65"/>
      <c r="Q28" s="65"/>
      <c r="R28" s="65"/>
      <c r="S28" s="65"/>
      <c r="T28" s="57"/>
      <c r="U28" s="57"/>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c r="DY28" s="57"/>
      <c r="DZ28" s="57"/>
      <c r="EA28" s="57"/>
      <c r="EB28" s="57"/>
      <c r="EC28" s="57"/>
      <c r="ED28" s="57"/>
      <c r="EE28" s="57"/>
      <c r="EF28" s="57"/>
      <c r="EG28" s="57"/>
    </row>
    <row r="29" spans="1:137" s="59" customFormat="1" ht="20.25">
      <c r="A29" s="57"/>
      <c r="B29" s="64" t="s">
        <v>435</v>
      </c>
      <c r="C29" s="499" t="s">
        <v>439</v>
      </c>
      <c r="D29" s="499"/>
      <c r="E29" s="499"/>
      <c r="F29" s="77">
        <v>5</v>
      </c>
      <c r="G29" s="57"/>
      <c r="H29" s="57"/>
      <c r="I29" s="65" t="s">
        <v>440</v>
      </c>
      <c r="J29" s="65"/>
      <c r="K29" s="65"/>
      <c r="L29" s="65"/>
      <c r="M29" s="65"/>
      <c r="N29" s="65"/>
      <c r="O29" s="65"/>
      <c r="P29" s="65"/>
      <c r="Q29" s="65"/>
      <c r="R29" s="65"/>
      <c r="S29" s="65"/>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c r="DJ29" s="57"/>
      <c r="DK29" s="57"/>
      <c r="DL29" s="57"/>
      <c r="DM29" s="57"/>
      <c r="DN29" s="57"/>
      <c r="DO29" s="57"/>
      <c r="DP29" s="57"/>
      <c r="DQ29" s="57"/>
      <c r="DR29" s="57"/>
      <c r="DS29" s="57"/>
      <c r="DT29" s="57"/>
      <c r="DU29" s="57"/>
      <c r="DV29" s="57"/>
      <c r="DW29" s="57"/>
      <c r="DX29" s="57"/>
      <c r="DY29" s="57"/>
      <c r="DZ29" s="57"/>
      <c r="EA29" s="57"/>
      <c r="EB29" s="57"/>
      <c r="EC29" s="57"/>
      <c r="ED29" s="57"/>
      <c r="EE29" s="57"/>
      <c r="EF29" s="57"/>
      <c r="EG29" s="57"/>
    </row>
    <row r="30" spans="1:137" s="59" customFormat="1" ht="20.25">
      <c r="A30" s="57"/>
      <c r="B30" s="65"/>
      <c r="C30" s="56"/>
      <c r="D30" s="56"/>
      <c r="E30" s="56"/>
      <c r="F30" s="66"/>
      <c r="G30" s="57"/>
      <c r="H30" s="57"/>
      <c r="I30" s="65" t="s">
        <v>441</v>
      </c>
      <c r="J30" s="65"/>
      <c r="K30" s="65"/>
      <c r="L30" s="65"/>
      <c r="M30" s="65"/>
      <c r="N30" s="65"/>
      <c r="O30" s="65"/>
      <c r="P30" s="65"/>
      <c r="Q30" s="65"/>
      <c r="R30" s="65"/>
      <c r="S30" s="65"/>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c r="DJ30" s="57"/>
      <c r="DK30" s="57"/>
      <c r="DL30" s="57"/>
      <c r="DM30" s="57"/>
      <c r="DN30" s="57"/>
      <c r="DO30" s="57"/>
      <c r="DP30" s="57"/>
      <c r="DQ30" s="57"/>
      <c r="DR30" s="57"/>
      <c r="DS30" s="57"/>
      <c r="DT30" s="57"/>
      <c r="DU30" s="57"/>
      <c r="DV30" s="57"/>
      <c r="DW30" s="57"/>
      <c r="DX30" s="57"/>
      <c r="DY30" s="57"/>
      <c r="DZ30" s="57"/>
      <c r="EA30" s="57"/>
      <c r="EB30" s="57"/>
      <c r="EC30" s="57"/>
      <c r="ED30" s="57"/>
      <c r="EE30" s="57"/>
      <c r="EF30" s="57"/>
      <c r="EG30" s="57"/>
    </row>
    <row r="31" spans="1:137" s="57" customFormat="1" ht="20.25">
      <c r="B31" s="67"/>
      <c r="C31" s="67"/>
      <c r="D31" s="67"/>
      <c r="E31" s="67"/>
      <c r="F31" s="66"/>
      <c r="I31" s="65" t="s">
        <v>442</v>
      </c>
      <c r="J31" s="65"/>
      <c r="K31" s="65"/>
      <c r="L31" s="65"/>
      <c r="M31" s="65"/>
      <c r="N31" s="65"/>
      <c r="O31" s="65"/>
      <c r="P31" s="65"/>
      <c r="Q31" s="65"/>
      <c r="R31" s="65"/>
      <c r="S31" s="65"/>
    </row>
    <row r="32" spans="1:137" s="57" customFormat="1" ht="20.25">
      <c r="B32" s="76"/>
      <c r="C32" s="497" t="s">
        <v>319</v>
      </c>
      <c r="D32" s="497"/>
      <c r="E32" s="497"/>
      <c r="F32" s="66"/>
      <c r="I32" s="65"/>
      <c r="J32" s="65"/>
      <c r="K32" s="65"/>
      <c r="L32" s="65"/>
      <c r="M32" s="65"/>
      <c r="N32" s="65"/>
      <c r="O32" s="65"/>
      <c r="P32" s="65"/>
      <c r="Q32" s="65"/>
      <c r="R32" s="65"/>
      <c r="S32" s="65"/>
    </row>
    <row r="33" spans="2:19" s="57" customFormat="1" ht="20.25">
      <c r="B33" s="51" t="s">
        <v>430</v>
      </c>
      <c r="C33" s="499" t="s">
        <v>320</v>
      </c>
      <c r="D33" s="499"/>
      <c r="E33" s="499"/>
      <c r="F33" s="77">
        <v>1</v>
      </c>
      <c r="I33" s="65" t="s">
        <v>437</v>
      </c>
      <c r="J33" s="65"/>
      <c r="K33" s="65"/>
      <c r="L33" s="65"/>
      <c r="M33" s="65"/>
      <c r="N33" s="65"/>
      <c r="O33" s="65"/>
      <c r="P33" s="65"/>
      <c r="Q33" s="65"/>
      <c r="R33" s="65"/>
      <c r="S33" s="65"/>
    </row>
    <row r="34" spans="2:19" s="57" customFormat="1" ht="20.25">
      <c r="B34" s="52" t="s">
        <v>431</v>
      </c>
      <c r="C34" s="499" t="s">
        <v>443</v>
      </c>
      <c r="D34" s="499"/>
      <c r="E34" s="499"/>
      <c r="F34" s="77">
        <v>2</v>
      </c>
      <c r="I34" s="65" t="s">
        <v>438</v>
      </c>
      <c r="J34" s="65"/>
      <c r="K34" s="65"/>
      <c r="L34" s="65"/>
      <c r="M34" s="65"/>
      <c r="N34" s="65"/>
      <c r="O34" s="65"/>
      <c r="P34" s="65"/>
      <c r="Q34" s="65"/>
      <c r="R34" s="65"/>
      <c r="S34" s="65"/>
    </row>
    <row r="35" spans="2:19" s="57" customFormat="1" ht="20.25">
      <c r="B35" s="53" t="s">
        <v>433</v>
      </c>
      <c r="C35" s="499" t="s">
        <v>444</v>
      </c>
      <c r="D35" s="499"/>
      <c r="E35" s="499"/>
      <c r="F35" s="77">
        <v>3</v>
      </c>
      <c r="I35" s="65" t="s">
        <v>440</v>
      </c>
      <c r="J35" s="65"/>
      <c r="K35" s="65"/>
      <c r="L35" s="65"/>
      <c r="M35" s="65"/>
      <c r="N35" s="65"/>
      <c r="O35" s="65"/>
      <c r="P35" s="65"/>
      <c r="Q35" s="65"/>
      <c r="R35" s="65"/>
      <c r="S35" s="65"/>
    </row>
    <row r="36" spans="2:19" s="57" customFormat="1" ht="20.25">
      <c r="B36" s="54" t="s">
        <v>434</v>
      </c>
      <c r="C36" s="499" t="s">
        <v>445</v>
      </c>
      <c r="D36" s="499"/>
      <c r="E36" s="499"/>
      <c r="F36" s="77">
        <v>4</v>
      </c>
      <c r="I36" s="65" t="s">
        <v>441</v>
      </c>
      <c r="J36" s="65"/>
      <c r="K36" s="65"/>
      <c r="L36" s="65"/>
      <c r="M36" s="65"/>
      <c r="N36" s="65"/>
      <c r="O36" s="65"/>
      <c r="P36" s="65"/>
      <c r="Q36" s="65"/>
      <c r="R36" s="65"/>
      <c r="S36" s="65"/>
    </row>
    <row r="37" spans="2:19" s="57" customFormat="1" ht="20.25">
      <c r="B37" s="55" t="s">
        <v>435</v>
      </c>
      <c r="C37" s="499" t="s">
        <v>446</v>
      </c>
      <c r="D37" s="499"/>
      <c r="E37" s="499"/>
      <c r="F37" s="77">
        <v>5</v>
      </c>
      <c r="I37" s="65" t="s">
        <v>442</v>
      </c>
      <c r="J37" s="65"/>
      <c r="K37" s="65"/>
      <c r="L37" s="65"/>
      <c r="M37" s="65"/>
      <c r="N37" s="65"/>
      <c r="O37" s="65"/>
      <c r="P37" s="65"/>
      <c r="Q37" s="65"/>
      <c r="R37" s="65"/>
      <c r="S37" s="65"/>
    </row>
    <row r="38" spans="2:19" s="57" customFormat="1" ht="20.25">
      <c r="B38" s="67"/>
      <c r="C38" s="67"/>
      <c r="D38" s="67"/>
      <c r="E38" s="67"/>
      <c r="F38" s="66"/>
      <c r="I38" s="65"/>
      <c r="J38" s="65"/>
      <c r="K38" s="65"/>
      <c r="L38" s="65"/>
      <c r="M38" s="65"/>
      <c r="N38" s="65"/>
      <c r="O38" s="65"/>
      <c r="P38" s="65"/>
      <c r="Q38" s="65"/>
      <c r="R38" s="65"/>
      <c r="S38" s="65"/>
    </row>
    <row r="39" spans="2:19" s="57" customFormat="1" ht="20.25">
      <c r="B39" s="67"/>
      <c r="C39" s="67"/>
      <c r="D39" s="67"/>
      <c r="E39" s="67"/>
      <c r="F39" s="66"/>
    </row>
    <row r="40" spans="2:19" s="57" customFormat="1" ht="20.25">
      <c r="B40" s="58"/>
      <c r="C40" s="497" t="s">
        <v>340</v>
      </c>
      <c r="D40" s="497"/>
      <c r="E40" s="497"/>
      <c r="F40" s="66"/>
    </row>
    <row r="41" spans="2:19" s="57" customFormat="1" ht="20.25">
      <c r="B41" s="250" t="s">
        <v>430</v>
      </c>
      <c r="C41" s="499" t="s">
        <v>447</v>
      </c>
      <c r="D41" s="499"/>
      <c r="E41" s="499"/>
      <c r="F41" s="77">
        <v>1</v>
      </c>
    </row>
    <row r="42" spans="2:19" s="57" customFormat="1" ht="20.25">
      <c r="B42" s="251" t="s">
        <v>431</v>
      </c>
      <c r="C42" s="499" t="s">
        <v>448</v>
      </c>
      <c r="D42" s="499"/>
      <c r="E42" s="499"/>
      <c r="F42" s="77">
        <v>2</v>
      </c>
    </row>
    <row r="43" spans="2:19" s="57" customFormat="1" ht="20.25">
      <c r="B43" s="252" t="s">
        <v>433</v>
      </c>
      <c r="C43" s="499" t="s">
        <v>449</v>
      </c>
      <c r="D43" s="499"/>
      <c r="E43" s="499"/>
      <c r="F43" s="77">
        <v>3</v>
      </c>
    </row>
    <row r="44" spans="2:19" s="57" customFormat="1" ht="20.25">
      <c r="B44" s="253" t="s">
        <v>434</v>
      </c>
      <c r="C44" s="499" t="s">
        <v>450</v>
      </c>
      <c r="D44" s="499"/>
      <c r="E44" s="499"/>
      <c r="F44" s="77">
        <v>4</v>
      </c>
    </row>
    <row r="45" spans="2:19" s="57" customFormat="1" ht="20.25">
      <c r="B45" s="254" t="s">
        <v>435</v>
      </c>
      <c r="C45" s="499" t="s">
        <v>341</v>
      </c>
      <c r="D45" s="499"/>
      <c r="E45" s="499"/>
      <c r="F45" s="77">
        <v>5</v>
      </c>
    </row>
    <row r="46" spans="2:19" s="57" customFormat="1" ht="20.25">
      <c r="B46" s="65"/>
      <c r="C46" s="65" t="s">
        <v>451</v>
      </c>
      <c r="D46" s="65"/>
      <c r="F46" s="66"/>
    </row>
    <row r="47" spans="2:19" s="57" customFormat="1" ht="20.25">
      <c r="B47" s="65"/>
      <c r="C47" s="65"/>
      <c r="D47" s="65"/>
      <c r="F47" s="66"/>
    </row>
    <row r="48" spans="2:19" s="57" customFormat="1" ht="20.25">
      <c r="B48" s="58"/>
      <c r="C48" s="498" t="s">
        <v>452</v>
      </c>
      <c r="D48" s="498"/>
      <c r="E48" s="498"/>
      <c r="F48" s="66"/>
    </row>
    <row r="49" spans="2:11" s="57" customFormat="1" ht="20.25" customHeight="1">
      <c r="B49" s="60" t="s">
        <v>430</v>
      </c>
      <c r="C49" s="499" t="s">
        <v>453</v>
      </c>
      <c r="D49" s="499"/>
      <c r="E49" s="499"/>
      <c r="F49" s="77">
        <v>1</v>
      </c>
    </row>
    <row r="50" spans="2:11" s="57" customFormat="1" ht="20.25" customHeight="1">
      <c r="B50" s="61" t="s">
        <v>431</v>
      </c>
      <c r="C50" s="499" t="s">
        <v>454</v>
      </c>
      <c r="D50" s="499"/>
      <c r="E50" s="499"/>
      <c r="F50" s="77">
        <v>2</v>
      </c>
      <c r="K50" s="58"/>
    </row>
    <row r="51" spans="2:11" s="57" customFormat="1" ht="20.25" customHeight="1">
      <c r="B51" s="62" t="s">
        <v>433</v>
      </c>
      <c r="C51" s="499" t="s">
        <v>455</v>
      </c>
      <c r="D51" s="499"/>
      <c r="E51" s="499"/>
      <c r="F51" s="77">
        <v>3</v>
      </c>
    </row>
    <row r="52" spans="2:11" s="57" customFormat="1" ht="20.25" customHeight="1">
      <c r="B52" s="63" t="s">
        <v>434</v>
      </c>
      <c r="C52" s="499" t="s">
        <v>456</v>
      </c>
      <c r="D52" s="499"/>
      <c r="E52" s="499"/>
      <c r="F52" s="77">
        <v>4</v>
      </c>
    </row>
    <row r="53" spans="2:11" s="57" customFormat="1" ht="20.25" customHeight="1">
      <c r="B53" s="64" t="s">
        <v>435</v>
      </c>
      <c r="C53" s="499" t="s">
        <v>457</v>
      </c>
      <c r="D53" s="499"/>
      <c r="E53" s="499"/>
      <c r="F53" s="77">
        <v>5</v>
      </c>
    </row>
    <row r="54" spans="2:11" s="57" customFormat="1" ht="20.25">
      <c r="B54" s="65"/>
      <c r="C54" s="65"/>
      <c r="D54" s="65"/>
      <c r="E54" s="65"/>
      <c r="F54" s="66"/>
    </row>
    <row r="55" spans="2:11" s="57" customFormat="1" ht="20.25"/>
    <row r="56" spans="2:11" s="57" customFormat="1" ht="20.25" customHeight="1">
      <c r="B56" s="58"/>
      <c r="C56" s="255" t="s">
        <v>428</v>
      </c>
      <c r="D56" s="255"/>
      <c r="E56" s="255"/>
      <c r="F56" s="66"/>
    </row>
    <row r="57" spans="2:11" s="57" customFormat="1" ht="20.25" customHeight="1">
      <c r="B57" s="60" t="s">
        <v>430</v>
      </c>
      <c r="C57" s="502" t="s">
        <v>437</v>
      </c>
      <c r="D57" s="502"/>
      <c r="E57" s="502"/>
      <c r="F57" s="77">
        <v>1</v>
      </c>
    </row>
    <row r="58" spans="2:11" s="57" customFormat="1" ht="20.25" customHeight="1">
      <c r="B58" s="61" t="s">
        <v>431</v>
      </c>
      <c r="C58" s="502" t="s">
        <v>438</v>
      </c>
      <c r="D58" s="502"/>
      <c r="E58" s="502"/>
      <c r="F58" s="77">
        <v>2</v>
      </c>
    </row>
    <row r="59" spans="2:11" s="57" customFormat="1" ht="20.25" customHeight="1">
      <c r="B59" s="62" t="s">
        <v>433</v>
      </c>
      <c r="C59" s="502" t="s">
        <v>440</v>
      </c>
      <c r="D59" s="502"/>
      <c r="E59" s="502"/>
      <c r="F59" s="77">
        <v>3</v>
      </c>
    </row>
    <row r="60" spans="2:11" s="57" customFormat="1" ht="20.25" customHeight="1">
      <c r="B60" s="63" t="s">
        <v>434</v>
      </c>
      <c r="C60" s="502" t="s">
        <v>441</v>
      </c>
      <c r="D60" s="502"/>
      <c r="E60" s="502"/>
      <c r="F60" s="77">
        <v>4</v>
      </c>
    </row>
    <row r="61" spans="2:11" s="57" customFormat="1" ht="20.25" customHeight="1">
      <c r="B61" s="64" t="s">
        <v>435</v>
      </c>
      <c r="C61" s="502" t="s">
        <v>442</v>
      </c>
      <c r="D61" s="502"/>
      <c r="E61" s="502"/>
      <c r="F61" s="77">
        <v>5</v>
      </c>
    </row>
    <row r="62" spans="2:11" s="57" customFormat="1" ht="20.25">
      <c r="E62" s="68"/>
    </row>
    <row r="63" spans="2:11" s="57" customFormat="1" ht="20.25">
      <c r="E63" s="68"/>
    </row>
    <row r="64" spans="2:11" s="57" customFormat="1" ht="20.25">
      <c r="E64" s="68"/>
    </row>
    <row r="65" spans="5:5" s="57" customFormat="1" ht="20.25">
      <c r="E65" s="68"/>
    </row>
    <row r="66" spans="5:5" s="57" customFormat="1" ht="20.25">
      <c r="E66" s="68"/>
    </row>
    <row r="67" spans="5:5" s="57" customFormat="1" ht="20.25">
      <c r="E67" s="68"/>
    </row>
    <row r="68" spans="5:5" s="57" customFormat="1" ht="20.25">
      <c r="E68" s="68"/>
    </row>
    <row r="69" spans="5:5" s="57" customFormat="1" ht="20.25">
      <c r="E69" s="68"/>
    </row>
    <row r="70" spans="5:5" s="57" customFormat="1" ht="20.25">
      <c r="E70" s="68"/>
    </row>
    <row r="71" spans="5:5" s="57" customFormat="1" ht="20.25">
      <c r="E71" s="68"/>
    </row>
    <row r="72" spans="5:5" s="57" customFormat="1" ht="20.25">
      <c r="E72" s="68"/>
    </row>
    <row r="73" spans="5:5" s="57" customFormat="1" ht="20.25">
      <c r="E73" s="68"/>
    </row>
    <row r="74" spans="5:5" s="57" customFormat="1" ht="20.25">
      <c r="E74" s="68"/>
    </row>
    <row r="75" spans="5:5" s="57" customFormat="1" ht="20.25">
      <c r="E75" s="68"/>
    </row>
    <row r="76" spans="5:5" s="57" customFormat="1" ht="20.25">
      <c r="E76" s="68"/>
    </row>
    <row r="77" spans="5:5" s="57" customFormat="1" ht="20.25">
      <c r="E77" s="68"/>
    </row>
    <row r="78" spans="5:5" s="57" customFormat="1" ht="20.25">
      <c r="E78" s="68"/>
    </row>
    <row r="79" spans="5:5" s="57" customFormat="1" ht="20.25">
      <c r="E79" s="68"/>
    </row>
    <row r="80" spans="5:5" s="57" customFormat="1" ht="20.25">
      <c r="E80" s="68"/>
    </row>
    <row r="81" spans="5:5" s="57" customFormat="1" ht="20.25">
      <c r="E81" s="68"/>
    </row>
    <row r="82" spans="5:5" s="57" customFormat="1" ht="20.25">
      <c r="E82" s="68"/>
    </row>
    <row r="83" spans="5:5" s="57" customFormat="1" ht="20.25">
      <c r="E83" s="68"/>
    </row>
    <row r="84" spans="5:5" s="57" customFormat="1" ht="20.25">
      <c r="E84" s="68"/>
    </row>
    <row r="85" spans="5:5" s="57" customFormat="1" ht="20.25">
      <c r="E85" s="68"/>
    </row>
    <row r="86" spans="5:5" s="57" customFormat="1" ht="20.25">
      <c r="E86" s="68"/>
    </row>
    <row r="87" spans="5:5" s="57" customFormat="1" ht="20.25">
      <c r="E87" s="68"/>
    </row>
    <row r="88" spans="5:5" s="57" customFormat="1" ht="20.25">
      <c r="E88" s="68"/>
    </row>
    <row r="89" spans="5:5" s="57" customFormat="1" ht="20.25">
      <c r="E89" s="68"/>
    </row>
    <row r="90" spans="5:5" s="57" customFormat="1" ht="20.25">
      <c r="E90" s="68"/>
    </row>
    <row r="91" spans="5:5" s="57" customFormat="1" ht="20.25">
      <c r="E91" s="68"/>
    </row>
    <row r="92" spans="5:5" s="57" customFormat="1" ht="20.25">
      <c r="E92" s="68"/>
    </row>
    <row r="93" spans="5:5" s="57" customFormat="1" ht="20.25">
      <c r="E93" s="68"/>
    </row>
    <row r="94" spans="5:5" s="57" customFormat="1" ht="20.25">
      <c r="E94" s="68"/>
    </row>
    <row r="95" spans="5:5" s="57" customFormat="1" ht="20.25">
      <c r="E95" s="68"/>
    </row>
    <row r="96" spans="5:5" s="57" customFormat="1" ht="20.25">
      <c r="E96" s="68"/>
    </row>
    <row r="97" spans="5:5" s="57" customFormat="1" ht="20.25">
      <c r="E97" s="68"/>
    </row>
    <row r="98" spans="5:5" s="57" customFormat="1" ht="20.25">
      <c r="E98" s="68"/>
    </row>
    <row r="99" spans="5:5" s="57" customFormat="1" ht="20.25">
      <c r="E99" s="68"/>
    </row>
    <row r="100" spans="5:5" s="57" customFormat="1" ht="20.25">
      <c r="E100" s="68"/>
    </row>
    <row r="101" spans="5:5" s="57" customFormat="1" ht="20.25">
      <c r="E101" s="68"/>
    </row>
    <row r="102" spans="5:5" s="57" customFormat="1" ht="20.25">
      <c r="E102" s="68"/>
    </row>
    <row r="103" spans="5:5" s="57" customFormat="1" ht="20.25">
      <c r="E103" s="68"/>
    </row>
    <row r="104" spans="5:5" s="57" customFormat="1" ht="20.25">
      <c r="E104" s="68"/>
    </row>
    <row r="105" spans="5:5" s="57" customFormat="1" ht="20.25">
      <c r="E105" s="68"/>
    </row>
    <row r="106" spans="5:5" s="57" customFormat="1" ht="20.25">
      <c r="E106" s="68"/>
    </row>
    <row r="107" spans="5:5" s="57" customFormat="1" ht="20.25">
      <c r="E107" s="68"/>
    </row>
    <row r="108" spans="5:5" s="57" customFormat="1" ht="20.25">
      <c r="E108" s="68"/>
    </row>
    <row r="109" spans="5:5" s="57" customFormat="1" ht="20.25">
      <c r="E109" s="68"/>
    </row>
    <row r="110" spans="5:5" s="57" customFormat="1" ht="20.25">
      <c r="E110" s="68"/>
    </row>
    <row r="111" spans="5:5" s="57" customFormat="1" ht="20.25">
      <c r="E111" s="68"/>
    </row>
    <row r="112" spans="5:5" s="57" customFormat="1" ht="20.25">
      <c r="E112" s="68"/>
    </row>
    <row r="113" spans="5:5" s="57" customFormat="1" ht="20.25">
      <c r="E113" s="68"/>
    </row>
    <row r="114" spans="5:5" s="57" customFormat="1" ht="20.25">
      <c r="E114" s="68"/>
    </row>
    <row r="115" spans="5:5" s="57" customFormat="1" ht="20.25">
      <c r="E115" s="68"/>
    </row>
    <row r="116" spans="5:5" s="57" customFormat="1" ht="20.25">
      <c r="E116" s="68"/>
    </row>
    <row r="117" spans="5:5" s="57" customFormat="1" ht="20.25">
      <c r="E117" s="68"/>
    </row>
    <row r="118" spans="5:5" s="57" customFormat="1" ht="20.25">
      <c r="E118" s="68"/>
    </row>
    <row r="119" spans="5:5" s="57" customFormat="1" ht="20.25">
      <c r="E119" s="68"/>
    </row>
    <row r="120" spans="5:5" s="57" customFormat="1" ht="20.25">
      <c r="E120" s="68"/>
    </row>
    <row r="121" spans="5:5" s="57" customFormat="1" ht="20.25">
      <c r="E121" s="68"/>
    </row>
    <row r="122" spans="5:5" s="57" customFormat="1" ht="20.25">
      <c r="E122" s="68"/>
    </row>
    <row r="123" spans="5:5" s="57" customFormat="1" ht="20.25">
      <c r="E123" s="68"/>
    </row>
    <row r="124" spans="5:5" s="57" customFormat="1" ht="20.25">
      <c r="E124" s="68"/>
    </row>
    <row r="125" spans="5:5" s="57" customFormat="1" ht="20.25">
      <c r="E125" s="68"/>
    </row>
    <row r="126" spans="5:5" s="57" customFormat="1" ht="20.25">
      <c r="E126" s="68"/>
    </row>
    <row r="127" spans="5:5" s="57" customFormat="1" ht="20.25">
      <c r="E127" s="68"/>
    </row>
    <row r="128" spans="5:5" s="57" customFormat="1" ht="20.25">
      <c r="E128" s="68"/>
    </row>
    <row r="129" spans="5:5" s="57" customFormat="1" ht="20.25">
      <c r="E129" s="68"/>
    </row>
    <row r="130" spans="5:5" s="57" customFormat="1" ht="20.25">
      <c r="E130" s="68"/>
    </row>
    <row r="131" spans="5:5" s="57" customFormat="1" ht="20.25">
      <c r="E131" s="68"/>
    </row>
    <row r="132" spans="5:5" s="57" customFormat="1" ht="20.25">
      <c r="E132" s="68"/>
    </row>
    <row r="133" spans="5:5" s="57" customFormat="1" ht="20.25">
      <c r="E133" s="68"/>
    </row>
    <row r="134" spans="5:5" s="57" customFormat="1" ht="20.25">
      <c r="E134" s="68"/>
    </row>
    <row r="135" spans="5:5" s="57" customFormat="1" ht="20.25">
      <c r="E135" s="68"/>
    </row>
    <row r="136" spans="5:5" s="57" customFormat="1" ht="20.25">
      <c r="E136" s="68"/>
    </row>
    <row r="137" spans="5:5" s="57" customFormat="1" ht="20.25">
      <c r="E137" s="68"/>
    </row>
    <row r="138" spans="5:5" s="57" customFormat="1" ht="20.25">
      <c r="E138" s="68"/>
    </row>
    <row r="139" spans="5:5" s="57" customFormat="1" ht="20.25">
      <c r="E139" s="68"/>
    </row>
    <row r="140" spans="5:5" s="57" customFormat="1" ht="20.25">
      <c r="E140" s="68"/>
    </row>
    <row r="141" spans="5:5" s="57" customFormat="1" ht="20.25">
      <c r="E141" s="68"/>
    </row>
    <row r="142" spans="5:5" s="57" customFormat="1" ht="20.25">
      <c r="E142" s="68"/>
    </row>
    <row r="143" spans="5:5" s="57" customFormat="1" ht="20.25">
      <c r="E143" s="68"/>
    </row>
    <row r="144" spans="5:5" s="57" customFormat="1" ht="20.25">
      <c r="E144" s="68"/>
    </row>
    <row r="145" spans="5:5" s="57" customFormat="1" ht="20.25">
      <c r="E145" s="68"/>
    </row>
    <row r="146" spans="5:5" s="57" customFormat="1" ht="20.25">
      <c r="E146" s="68"/>
    </row>
    <row r="147" spans="5:5" s="57" customFormat="1" ht="20.25">
      <c r="E147" s="68"/>
    </row>
    <row r="148" spans="5:5" s="57" customFormat="1" ht="20.25">
      <c r="E148" s="68"/>
    </row>
    <row r="149" spans="5:5" s="57" customFormat="1" ht="20.25">
      <c r="E149" s="68"/>
    </row>
    <row r="150" spans="5:5" s="57" customFormat="1" ht="20.25">
      <c r="E150" s="68"/>
    </row>
    <row r="151" spans="5:5" s="57" customFormat="1" ht="20.25">
      <c r="E151" s="68"/>
    </row>
    <row r="152" spans="5:5" s="57" customFormat="1" ht="20.25">
      <c r="E152" s="68"/>
    </row>
    <row r="153" spans="5:5" s="57" customFormat="1" ht="20.25">
      <c r="E153" s="68"/>
    </row>
    <row r="154" spans="5:5" s="57" customFormat="1" ht="20.25">
      <c r="E154" s="68"/>
    </row>
    <row r="155" spans="5:5" s="57" customFormat="1" ht="20.25">
      <c r="E155" s="68"/>
    </row>
    <row r="156" spans="5:5" s="57" customFormat="1" ht="20.25">
      <c r="E156" s="68"/>
    </row>
    <row r="157" spans="5:5" s="57" customFormat="1" ht="20.25">
      <c r="E157" s="68"/>
    </row>
    <row r="158" spans="5:5" s="57" customFormat="1" ht="20.25">
      <c r="E158" s="68"/>
    </row>
    <row r="159" spans="5:5" s="57" customFormat="1" ht="20.25">
      <c r="E159" s="68"/>
    </row>
    <row r="160" spans="5:5" s="57" customFormat="1" ht="20.25">
      <c r="E160" s="68"/>
    </row>
    <row r="161" spans="5:5" s="57" customFormat="1" ht="20.25">
      <c r="E161" s="68"/>
    </row>
    <row r="162" spans="5:5" s="57" customFormat="1" ht="20.25">
      <c r="E162" s="68"/>
    </row>
    <row r="163" spans="5:5" s="57" customFormat="1" ht="20.25">
      <c r="E163" s="68"/>
    </row>
    <row r="164" spans="5:5" s="57" customFormat="1" ht="20.25">
      <c r="E164" s="68"/>
    </row>
    <row r="165" spans="5:5" s="57" customFormat="1" ht="20.25">
      <c r="E165" s="68"/>
    </row>
    <row r="166" spans="5:5" s="57" customFormat="1" ht="20.25">
      <c r="E166" s="68"/>
    </row>
    <row r="167" spans="5:5" s="57" customFormat="1" ht="20.25">
      <c r="E167" s="68"/>
    </row>
    <row r="168" spans="5:5" s="57" customFormat="1" ht="20.25">
      <c r="E168" s="68"/>
    </row>
    <row r="169" spans="5:5" s="57" customFormat="1" ht="20.25">
      <c r="E169" s="68"/>
    </row>
    <row r="170" spans="5:5" s="57" customFormat="1" ht="20.25">
      <c r="E170" s="68"/>
    </row>
    <row r="171" spans="5:5" s="57" customFormat="1" ht="20.25">
      <c r="E171" s="68"/>
    </row>
    <row r="172" spans="5:5" s="57" customFormat="1" ht="20.25">
      <c r="E172" s="68"/>
    </row>
    <row r="173" spans="5:5" s="57" customFormat="1" ht="20.25">
      <c r="E173" s="68"/>
    </row>
    <row r="174" spans="5:5" s="57" customFormat="1" ht="20.25">
      <c r="E174" s="68"/>
    </row>
    <row r="175" spans="5:5" s="57" customFormat="1" ht="20.25">
      <c r="E175" s="68"/>
    </row>
    <row r="176" spans="5:5" s="57" customFormat="1" ht="20.25">
      <c r="E176" s="68"/>
    </row>
    <row r="177" spans="5:5" s="57" customFormat="1" ht="20.25">
      <c r="E177" s="68"/>
    </row>
    <row r="178" spans="5:5" s="57" customFormat="1" ht="20.25">
      <c r="E178" s="68"/>
    </row>
    <row r="179" spans="5:5" s="57" customFormat="1" ht="20.25">
      <c r="E179" s="68"/>
    </row>
    <row r="180" spans="5:5" s="57" customFormat="1" ht="20.25">
      <c r="E180" s="68"/>
    </row>
    <row r="181" spans="5:5" s="57" customFormat="1" ht="20.25">
      <c r="E181" s="68"/>
    </row>
    <row r="182" spans="5:5" s="57" customFormat="1" ht="20.25">
      <c r="E182" s="68"/>
    </row>
    <row r="183" spans="5:5" s="57" customFormat="1" ht="20.25">
      <c r="E183" s="68"/>
    </row>
    <row r="184" spans="5:5" s="57" customFormat="1" ht="20.25">
      <c r="E184" s="68"/>
    </row>
    <row r="185" spans="5:5" s="57" customFormat="1" ht="20.25">
      <c r="E185" s="68"/>
    </row>
    <row r="186" spans="5:5" s="57" customFormat="1" ht="20.25">
      <c r="E186" s="68"/>
    </row>
    <row r="187" spans="5:5" s="57" customFormat="1" ht="20.25">
      <c r="E187" s="68"/>
    </row>
    <row r="188" spans="5:5" s="57" customFormat="1" ht="20.25">
      <c r="E188" s="68"/>
    </row>
    <row r="189" spans="5:5" s="57" customFormat="1" ht="20.25">
      <c r="E189" s="68"/>
    </row>
    <row r="190" spans="5:5" s="57" customFormat="1" ht="20.25">
      <c r="E190" s="68"/>
    </row>
    <row r="191" spans="5:5" s="57" customFormat="1" ht="20.25">
      <c r="E191" s="68"/>
    </row>
    <row r="192" spans="5:5" s="57" customFormat="1" ht="20.25">
      <c r="E192" s="68"/>
    </row>
    <row r="193" spans="5:5" s="57" customFormat="1" ht="20.25">
      <c r="E193" s="68"/>
    </row>
    <row r="194" spans="5:5" s="57" customFormat="1" ht="20.25">
      <c r="E194" s="68"/>
    </row>
    <row r="195" spans="5:5" s="57" customFormat="1" ht="20.25">
      <c r="E195" s="68"/>
    </row>
    <row r="196" spans="5:5" s="57" customFormat="1" ht="20.25">
      <c r="E196" s="68"/>
    </row>
    <row r="197" spans="5:5" s="57" customFormat="1" ht="20.25">
      <c r="E197" s="68"/>
    </row>
    <row r="198" spans="5:5" s="57" customFormat="1" ht="20.25">
      <c r="E198" s="68"/>
    </row>
    <row r="199" spans="5:5" s="1" customFormat="1">
      <c r="E199" s="34"/>
    </row>
    <row r="200" spans="5:5" s="1" customFormat="1">
      <c r="E200" s="34"/>
    </row>
    <row r="201" spans="5:5" s="1" customFormat="1">
      <c r="E201" s="34"/>
    </row>
    <row r="202" spans="5:5" s="1" customFormat="1">
      <c r="E202" s="34"/>
    </row>
    <row r="203" spans="5:5" s="1" customFormat="1">
      <c r="E203" s="34"/>
    </row>
    <row r="204" spans="5:5" s="1" customFormat="1">
      <c r="E204" s="34"/>
    </row>
    <row r="205" spans="5:5" s="1" customFormat="1">
      <c r="E205" s="34"/>
    </row>
    <row r="206" spans="5:5" s="1" customFormat="1">
      <c r="E206" s="34"/>
    </row>
    <row r="207" spans="5:5" s="1" customFormat="1">
      <c r="E207" s="34"/>
    </row>
    <row r="208" spans="5:5" s="1" customFormat="1">
      <c r="E208" s="34"/>
    </row>
    <row r="209" spans="5:5" s="1" customFormat="1">
      <c r="E209" s="34"/>
    </row>
    <row r="210" spans="5:5" s="1" customFormat="1">
      <c r="E210" s="34"/>
    </row>
    <row r="211" spans="5:5" s="1" customFormat="1">
      <c r="E211" s="34"/>
    </row>
    <row r="212" spans="5:5" s="1" customFormat="1">
      <c r="E212" s="34"/>
    </row>
    <row r="213" spans="5:5" s="1" customFormat="1">
      <c r="E213" s="34"/>
    </row>
    <row r="214" spans="5:5" s="1" customFormat="1">
      <c r="E214" s="34"/>
    </row>
    <row r="215" spans="5:5" s="1" customFormat="1">
      <c r="E215" s="34"/>
    </row>
    <row r="216" spans="5:5" s="1" customFormat="1">
      <c r="E216" s="34"/>
    </row>
    <row r="217" spans="5:5" s="1" customFormat="1">
      <c r="E217" s="34"/>
    </row>
    <row r="218" spans="5:5" s="1" customFormat="1">
      <c r="E218" s="34"/>
    </row>
    <row r="219" spans="5:5" s="1" customFormat="1">
      <c r="E219" s="34"/>
    </row>
    <row r="220" spans="5:5" s="1" customFormat="1">
      <c r="E220" s="34"/>
    </row>
    <row r="221" spans="5:5" s="1" customFormat="1">
      <c r="E221" s="34"/>
    </row>
    <row r="222" spans="5:5" s="1" customFormat="1">
      <c r="E222" s="34"/>
    </row>
    <row r="223" spans="5:5" s="1" customFormat="1">
      <c r="E223" s="34"/>
    </row>
    <row r="224" spans="5:5" s="1" customFormat="1">
      <c r="E224" s="34"/>
    </row>
    <row r="225" spans="5:5" s="1" customFormat="1">
      <c r="E225" s="34"/>
    </row>
    <row r="226" spans="5:5" s="1" customFormat="1">
      <c r="E226" s="34"/>
    </row>
    <row r="227" spans="5:5" s="1" customFormat="1">
      <c r="E227" s="34"/>
    </row>
    <row r="228" spans="5:5" s="1" customFormat="1">
      <c r="E228" s="34"/>
    </row>
    <row r="229" spans="5:5" s="1" customFormat="1">
      <c r="E229" s="34"/>
    </row>
    <row r="230" spans="5:5" s="1" customFormat="1">
      <c r="E230" s="34"/>
    </row>
    <row r="231" spans="5:5" s="1" customFormat="1">
      <c r="E231" s="34"/>
    </row>
    <row r="232" spans="5:5" s="1" customFormat="1">
      <c r="E232" s="34"/>
    </row>
    <row r="233" spans="5:5" s="1" customFormat="1">
      <c r="E233" s="34"/>
    </row>
    <row r="234" spans="5:5" s="1" customFormat="1">
      <c r="E234" s="34"/>
    </row>
    <row r="235" spans="5:5" s="1" customFormat="1">
      <c r="E235" s="34"/>
    </row>
    <row r="236" spans="5:5" s="1" customFormat="1">
      <c r="E236" s="34"/>
    </row>
    <row r="237" spans="5:5" s="1" customFormat="1">
      <c r="E237" s="34"/>
    </row>
    <row r="238" spans="5:5" s="1" customFormat="1">
      <c r="E238" s="34"/>
    </row>
    <row r="239" spans="5:5" s="1" customFormat="1">
      <c r="E239" s="34"/>
    </row>
    <row r="240" spans="5:5" s="1" customFormat="1">
      <c r="E240" s="34"/>
    </row>
    <row r="241" spans="5:5" s="1" customFormat="1">
      <c r="E241" s="34"/>
    </row>
    <row r="242" spans="5:5" s="1" customFormat="1">
      <c r="E242" s="34"/>
    </row>
    <row r="243" spans="5:5" s="1" customFormat="1">
      <c r="E243" s="34"/>
    </row>
    <row r="244" spans="5:5" s="1" customFormat="1">
      <c r="E244" s="34"/>
    </row>
    <row r="245" spans="5:5" s="1" customFormat="1">
      <c r="E245" s="34"/>
    </row>
    <row r="246" spans="5:5" s="1" customFormat="1">
      <c r="E246" s="34"/>
    </row>
    <row r="247" spans="5:5" s="1" customFormat="1">
      <c r="E247" s="34"/>
    </row>
    <row r="248" spans="5:5" s="1" customFormat="1">
      <c r="E248" s="34"/>
    </row>
    <row r="249" spans="5:5" s="1" customFormat="1">
      <c r="E249" s="34"/>
    </row>
    <row r="250" spans="5:5" s="1" customFormat="1">
      <c r="E250" s="34"/>
    </row>
    <row r="251" spans="5:5" s="1" customFormat="1">
      <c r="E251" s="34"/>
    </row>
    <row r="252" spans="5:5" s="1" customFormat="1">
      <c r="E252" s="34"/>
    </row>
    <row r="253" spans="5:5" s="1" customFormat="1">
      <c r="E253" s="34"/>
    </row>
    <row r="254" spans="5:5" s="1" customFormat="1">
      <c r="E254" s="34"/>
    </row>
    <row r="255" spans="5:5" s="1" customFormat="1">
      <c r="E255" s="34"/>
    </row>
    <row r="256" spans="5:5" s="1" customFormat="1">
      <c r="E256" s="34"/>
    </row>
    <row r="257" spans="5:5" s="1" customFormat="1">
      <c r="E257" s="34"/>
    </row>
    <row r="258" spans="5:5" s="1" customFormat="1">
      <c r="E258" s="34"/>
    </row>
    <row r="259" spans="5:5" s="1" customFormat="1">
      <c r="E259" s="34"/>
    </row>
    <row r="260" spans="5:5" s="1" customFormat="1">
      <c r="E260" s="34"/>
    </row>
    <row r="261" spans="5:5" s="1" customFormat="1">
      <c r="E261" s="34"/>
    </row>
    <row r="262" spans="5:5" s="1" customFormat="1">
      <c r="E262" s="34"/>
    </row>
    <row r="263" spans="5:5" s="1" customFormat="1">
      <c r="E263" s="34"/>
    </row>
    <row r="264" spans="5:5" s="1" customFormat="1">
      <c r="E264" s="34"/>
    </row>
    <row r="265" spans="5:5" s="1" customFormat="1">
      <c r="E265" s="34"/>
    </row>
    <row r="266" spans="5:5" s="1" customFormat="1">
      <c r="E266" s="34"/>
    </row>
    <row r="267" spans="5:5" s="1" customFormat="1">
      <c r="E267" s="34"/>
    </row>
    <row r="268" spans="5:5" s="1" customFormat="1">
      <c r="E268" s="34"/>
    </row>
    <row r="269" spans="5:5" s="1" customFormat="1">
      <c r="E269" s="34"/>
    </row>
    <row r="270" spans="5:5" s="1" customFormat="1">
      <c r="E270" s="34"/>
    </row>
    <row r="271" spans="5:5" s="1" customFormat="1">
      <c r="E271" s="34"/>
    </row>
    <row r="272" spans="5:5" s="1" customFormat="1">
      <c r="E272" s="34"/>
    </row>
    <row r="273" spans="5:5" s="1" customFormat="1">
      <c r="E273" s="34"/>
    </row>
    <row r="274" spans="5:5" s="1" customFormat="1">
      <c r="E274" s="34"/>
    </row>
    <row r="275" spans="5:5" s="1" customFormat="1">
      <c r="E275" s="34"/>
    </row>
    <row r="276" spans="5:5" s="1" customFormat="1">
      <c r="E276" s="34"/>
    </row>
    <row r="277" spans="5:5" s="1" customFormat="1">
      <c r="E277" s="34"/>
    </row>
    <row r="278" spans="5:5" s="1" customFormat="1">
      <c r="E278" s="34"/>
    </row>
    <row r="279" spans="5:5" s="1" customFormat="1">
      <c r="E279" s="34"/>
    </row>
    <row r="280" spans="5:5" s="1" customFormat="1">
      <c r="E280" s="34"/>
    </row>
    <row r="281" spans="5:5" s="1" customFormat="1">
      <c r="E281" s="34"/>
    </row>
    <row r="282" spans="5:5" s="1" customFormat="1">
      <c r="E282" s="34"/>
    </row>
    <row r="283" spans="5:5" s="1" customFormat="1">
      <c r="E283" s="34"/>
    </row>
    <row r="284" spans="5:5" s="1" customFormat="1">
      <c r="E284" s="34"/>
    </row>
    <row r="285" spans="5:5" s="1" customFormat="1">
      <c r="E285" s="34"/>
    </row>
    <row r="286" spans="5:5" s="1" customFormat="1">
      <c r="E286" s="34"/>
    </row>
    <row r="287" spans="5:5" s="1" customFormat="1">
      <c r="E287" s="34"/>
    </row>
    <row r="288" spans="5:5" s="1" customFormat="1">
      <c r="E288" s="34"/>
    </row>
    <row r="289" spans="5:5" s="1" customFormat="1">
      <c r="E289" s="34"/>
    </row>
    <row r="290" spans="5:5" s="1" customFormat="1">
      <c r="E290" s="34"/>
    </row>
    <row r="291" spans="5:5" s="1" customFormat="1">
      <c r="E291" s="34"/>
    </row>
    <row r="292" spans="5:5" s="1" customFormat="1">
      <c r="E292" s="34"/>
    </row>
    <row r="293" spans="5:5" s="1" customFormat="1">
      <c r="E293" s="34"/>
    </row>
    <row r="294" spans="5:5" s="1" customFormat="1">
      <c r="E294" s="34"/>
    </row>
    <row r="295" spans="5:5" s="1" customFormat="1">
      <c r="E295" s="34"/>
    </row>
    <row r="296" spans="5:5" s="1" customFormat="1">
      <c r="E296" s="34"/>
    </row>
    <row r="297" spans="5:5" s="1" customFormat="1">
      <c r="E297" s="34"/>
    </row>
    <row r="298" spans="5:5" s="1" customFormat="1">
      <c r="E298" s="34"/>
    </row>
    <row r="299" spans="5:5" s="1" customFormat="1">
      <c r="E299" s="34"/>
    </row>
    <row r="300" spans="5:5" s="1" customFormat="1">
      <c r="E300" s="34"/>
    </row>
    <row r="301" spans="5:5" s="1" customFormat="1">
      <c r="E301" s="34"/>
    </row>
    <row r="302" spans="5:5" s="1" customFormat="1">
      <c r="E302" s="34"/>
    </row>
    <row r="303" spans="5:5" s="1" customFormat="1">
      <c r="E303" s="34"/>
    </row>
    <row r="304" spans="5:5" s="1" customFormat="1">
      <c r="E304" s="34"/>
    </row>
    <row r="305" spans="5:5" s="1" customFormat="1">
      <c r="E305" s="34"/>
    </row>
    <row r="306" spans="5:5" s="1" customFormat="1">
      <c r="E306" s="34"/>
    </row>
    <row r="307" spans="5:5" s="1" customFormat="1">
      <c r="E307" s="34"/>
    </row>
    <row r="308" spans="5:5" s="1" customFormat="1">
      <c r="E308" s="34"/>
    </row>
    <row r="309" spans="5:5" s="1" customFormat="1">
      <c r="E309" s="34"/>
    </row>
    <row r="310" spans="5:5" s="1" customFormat="1">
      <c r="E310" s="34"/>
    </row>
    <row r="311" spans="5:5" s="1" customFormat="1">
      <c r="E311" s="34"/>
    </row>
    <row r="312" spans="5:5" s="1" customFormat="1">
      <c r="E312" s="34"/>
    </row>
    <row r="313" spans="5:5" s="1" customFormat="1">
      <c r="E313" s="34"/>
    </row>
    <row r="314" spans="5:5" s="1" customFormat="1">
      <c r="E314" s="34"/>
    </row>
    <row r="315" spans="5:5" s="1" customFormat="1">
      <c r="E315" s="34"/>
    </row>
    <row r="316" spans="5:5" s="1" customFormat="1">
      <c r="E316" s="34"/>
    </row>
    <row r="317" spans="5:5" s="1" customFormat="1">
      <c r="E317" s="34"/>
    </row>
    <row r="318" spans="5:5" s="1" customFormat="1">
      <c r="E318" s="34"/>
    </row>
    <row r="319" spans="5:5" s="1" customFormat="1">
      <c r="E319" s="34"/>
    </row>
    <row r="320" spans="5:5" s="1" customFormat="1">
      <c r="E320" s="34"/>
    </row>
    <row r="321" spans="5:5" s="1" customFormat="1">
      <c r="E321" s="34"/>
    </row>
    <row r="322" spans="5:5" s="1" customFormat="1">
      <c r="E322" s="34"/>
    </row>
    <row r="323" spans="5:5" s="1" customFormat="1">
      <c r="E323" s="34"/>
    </row>
    <row r="324" spans="5:5" s="1" customFormat="1">
      <c r="E324" s="34"/>
    </row>
    <row r="325" spans="5:5" s="1" customFormat="1">
      <c r="E325" s="34"/>
    </row>
    <row r="326" spans="5:5" s="1" customFormat="1">
      <c r="E326" s="34"/>
    </row>
    <row r="327" spans="5:5" s="1" customFormat="1">
      <c r="E327" s="34"/>
    </row>
    <row r="328" spans="5:5" s="1" customFormat="1">
      <c r="E328" s="34"/>
    </row>
    <row r="329" spans="5:5" s="1" customFormat="1">
      <c r="E329" s="34"/>
    </row>
    <row r="330" spans="5:5" s="1" customFormat="1">
      <c r="E330" s="34"/>
    </row>
    <row r="331" spans="5:5" s="1" customFormat="1">
      <c r="E331" s="34"/>
    </row>
    <row r="332" spans="5:5" s="1" customFormat="1">
      <c r="E332" s="34"/>
    </row>
    <row r="333" spans="5:5" s="1" customFormat="1">
      <c r="E333" s="34"/>
    </row>
    <row r="334" spans="5:5" s="1" customFormat="1">
      <c r="E334" s="34"/>
    </row>
    <row r="335" spans="5:5" s="1" customFormat="1">
      <c r="E335" s="34"/>
    </row>
    <row r="336" spans="5:5" s="1" customFormat="1">
      <c r="E336" s="34"/>
    </row>
    <row r="337" spans="5:5" s="1" customFormat="1">
      <c r="E337" s="34"/>
    </row>
    <row r="338" spans="5:5" s="1" customFormat="1">
      <c r="E338" s="34"/>
    </row>
    <row r="339" spans="5:5" s="1" customFormat="1">
      <c r="E339" s="34"/>
    </row>
    <row r="340" spans="5:5" s="1" customFormat="1">
      <c r="E340" s="34"/>
    </row>
    <row r="341" spans="5:5" s="1" customFormat="1">
      <c r="E341" s="34"/>
    </row>
    <row r="342" spans="5:5" s="1" customFormat="1">
      <c r="E342" s="34"/>
    </row>
    <row r="343" spans="5:5" s="1" customFormat="1">
      <c r="E343" s="34"/>
    </row>
    <row r="344" spans="5:5" s="1" customFormat="1">
      <c r="E344" s="34"/>
    </row>
    <row r="345" spans="5:5" s="1" customFormat="1">
      <c r="E345" s="34"/>
    </row>
    <row r="346" spans="5:5" s="1" customFormat="1">
      <c r="E346" s="34"/>
    </row>
    <row r="347" spans="5:5" s="1" customFormat="1">
      <c r="E347" s="34"/>
    </row>
    <row r="348" spans="5:5" s="1" customFormat="1">
      <c r="E348" s="34"/>
    </row>
    <row r="349" spans="5:5" s="1" customFormat="1">
      <c r="E349" s="34"/>
    </row>
    <row r="350" spans="5:5" s="1" customFormat="1">
      <c r="E350" s="34"/>
    </row>
    <row r="351" spans="5:5" s="1" customFormat="1">
      <c r="E351" s="34"/>
    </row>
    <row r="352" spans="5:5" s="1" customFormat="1">
      <c r="E352" s="34"/>
    </row>
    <row r="353" spans="5:5" s="1" customFormat="1">
      <c r="E353" s="34"/>
    </row>
    <row r="354" spans="5:5" s="1" customFormat="1">
      <c r="E354" s="34"/>
    </row>
    <row r="355" spans="5:5" s="1" customFormat="1">
      <c r="E355" s="34"/>
    </row>
    <row r="356" spans="5:5" s="1" customFormat="1">
      <c r="E356" s="34"/>
    </row>
    <row r="357" spans="5:5" s="1" customFormat="1">
      <c r="E357" s="34"/>
    </row>
    <row r="358" spans="5:5" s="1" customFormat="1">
      <c r="E358" s="34"/>
    </row>
    <row r="359" spans="5:5" s="1" customFormat="1">
      <c r="E359" s="34"/>
    </row>
    <row r="360" spans="5:5" s="1" customFormat="1">
      <c r="E360" s="34"/>
    </row>
    <row r="361" spans="5:5" s="1" customFormat="1">
      <c r="E361" s="34"/>
    </row>
    <row r="362" spans="5:5" s="1" customFormat="1">
      <c r="E362" s="34"/>
    </row>
    <row r="363" spans="5:5" s="1" customFormat="1">
      <c r="E363" s="34"/>
    </row>
    <row r="364" spans="5:5" s="1" customFormat="1">
      <c r="E364" s="34"/>
    </row>
    <row r="365" spans="5:5" s="1" customFormat="1">
      <c r="E365" s="34"/>
    </row>
    <row r="366" spans="5:5" s="1" customFormat="1">
      <c r="E366" s="34"/>
    </row>
    <row r="367" spans="5:5" s="1" customFormat="1">
      <c r="E367" s="34"/>
    </row>
    <row r="368" spans="5:5" s="1" customFormat="1">
      <c r="E368" s="34"/>
    </row>
    <row r="369" spans="5:5" s="1" customFormat="1">
      <c r="E369" s="34"/>
    </row>
    <row r="370" spans="5:5" s="1" customFormat="1">
      <c r="E370" s="34"/>
    </row>
    <row r="371" spans="5:5" s="1" customFormat="1">
      <c r="E371" s="34"/>
    </row>
    <row r="372" spans="5:5" s="1" customFormat="1">
      <c r="E372" s="34"/>
    </row>
    <row r="373" spans="5:5" s="1" customFormat="1">
      <c r="E373" s="34"/>
    </row>
    <row r="374" spans="5:5" s="1" customFormat="1">
      <c r="E374" s="34"/>
    </row>
    <row r="375" spans="5:5" s="1" customFormat="1">
      <c r="E375" s="34"/>
    </row>
    <row r="376" spans="5:5" s="1" customFormat="1">
      <c r="E376" s="34"/>
    </row>
    <row r="377" spans="5:5" s="1" customFormat="1">
      <c r="E377" s="34"/>
    </row>
    <row r="378" spans="5:5" s="1" customFormat="1">
      <c r="E378" s="34"/>
    </row>
    <row r="379" spans="5:5" s="1" customFormat="1">
      <c r="E379" s="34"/>
    </row>
    <row r="380" spans="5:5" s="1" customFormat="1">
      <c r="E380" s="34"/>
    </row>
    <row r="381" spans="5:5" s="1" customFormat="1">
      <c r="E381" s="34"/>
    </row>
    <row r="382" spans="5:5" s="1" customFormat="1">
      <c r="E382" s="34"/>
    </row>
    <row r="383" spans="5:5" s="1" customFormat="1">
      <c r="E383" s="34"/>
    </row>
    <row r="384" spans="5:5" s="1" customFormat="1">
      <c r="E384" s="34"/>
    </row>
    <row r="385" spans="5:5" s="1" customFormat="1">
      <c r="E385" s="34"/>
    </row>
    <row r="386" spans="5:5" s="1" customFormat="1">
      <c r="E386" s="34"/>
    </row>
    <row r="387" spans="5:5" s="1" customFormat="1">
      <c r="E387" s="34"/>
    </row>
    <row r="388" spans="5:5" s="1" customFormat="1">
      <c r="E388" s="34"/>
    </row>
    <row r="389" spans="5:5" s="1" customFormat="1">
      <c r="E389" s="34"/>
    </row>
    <row r="390" spans="5:5" s="1" customFormat="1">
      <c r="E390" s="34"/>
    </row>
    <row r="391" spans="5:5" s="1" customFormat="1">
      <c r="E391" s="34"/>
    </row>
    <row r="392" spans="5:5" s="1" customFormat="1">
      <c r="E392" s="34"/>
    </row>
    <row r="393" spans="5:5" s="1" customFormat="1">
      <c r="E393" s="34"/>
    </row>
    <row r="394" spans="5:5" s="1" customFormat="1">
      <c r="E394" s="34"/>
    </row>
    <row r="395" spans="5:5" s="1" customFormat="1">
      <c r="E395" s="34"/>
    </row>
    <row r="396" spans="5:5" s="1" customFormat="1">
      <c r="E396" s="34"/>
    </row>
    <row r="397" spans="5:5" s="1" customFormat="1">
      <c r="E397" s="34"/>
    </row>
    <row r="398" spans="5:5" s="1" customFormat="1">
      <c r="E398" s="34"/>
    </row>
    <row r="399" spans="5:5" s="1" customFormat="1">
      <c r="E399" s="34"/>
    </row>
    <row r="400" spans="5:5" s="1" customFormat="1">
      <c r="E400" s="34"/>
    </row>
    <row r="401" spans="5:5" s="1" customFormat="1">
      <c r="E401" s="34"/>
    </row>
    <row r="402" spans="5:5" s="1" customFormat="1">
      <c r="E402" s="34"/>
    </row>
    <row r="403" spans="5:5" s="1" customFormat="1">
      <c r="E403" s="34"/>
    </row>
    <row r="404" spans="5:5" s="1" customFormat="1">
      <c r="E404" s="34"/>
    </row>
    <row r="405" spans="5:5" s="1" customFormat="1">
      <c r="E405" s="34"/>
    </row>
    <row r="406" spans="5:5" s="1" customFormat="1">
      <c r="E406" s="34"/>
    </row>
    <row r="407" spans="5:5" s="1" customFormat="1">
      <c r="E407" s="34"/>
    </row>
    <row r="408" spans="5:5" s="1" customFormat="1">
      <c r="E408" s="34"/>
    </row>
    <row r="409" spans="5:5" s="1" customFormat="1">
      <c r="E409" s="34"/>
    </row>
    <row r="410" spans="5:5" s="1" customFormat="1">
      <c r="E410" s="34"/>
    </row>
    <row r="411" spans="5:5" s="1" customFormat="1">
      <c r="E411" s="34"/>
    </row>
    <row r="412" spans="5:5" s="1" customFormat="1">
      <c r="E412" s="34"/>
    </row>
    <row r="413" spans="5:5" s="1" customFormat="1">
      <c r="E413" s="34"/>
    </row>
    <row r="414" spans="5:5" s="1" customFormat="1">
      <c r="E414" s="34"/>
    </row>
    <row r="415" spans="5:5" s="1" customFormat="1">
      <c r="E415" s="34"/>
    </row>
    <row r="416" spans="5:5" s="1" customFormat="1">
      <c r="E416" s="34"/>
    </row>
    <row r="417" spans="5:5" s="1" customFormat="1">
      <c r="E417" s="34"/>
    </row>
    <row r="418" spans="5:5" s="1" customFormat="1">
      <c r="E418" s="34"/>
    </row>
    <row r="419" spans="5:5" s="1" customFormat="1">
      <c r="E419" s="34"/>
    </row>
    <row r="420" spans="5:5" s="1" customFormat="1">
      <c r="E420" s="34"/>
    </row>
    <row r="421" spans="5:5" s="1" customFormat="1">
      <c r="E421" s="34"/>
    </row>
    <row r="422" spans="5:5" s="1" customFormat="1">
      <c r="E422" s="34"/>
    </row>
    <row r="423" spans="5:5" s="1" customFormat="1">
      <c r="E423" s="34"/>
    </row>
    <row r="424" spans="5:5" s="1" customFormat="1">
      <c r="E424" s="34"/>
    </row>
    <row r="425" spans="5:5" s="1" customFormat="1">
      <c r="E425" s="34"/>
    </row>
    <row r="426" spans="5:5" s="1" customFormat="1">
      <c r="E426" s="34"/>
    </row>
    <row r="427" spans="5:5" s="1" customFormat="1">
      <c r="E427" s="34"/>
    </row>
    <row r="428" spans="5:5" s="1" customFormat="1">
      <c r="E428" s="34"/>
    </row>
    <row r="429" spans="5:5" s="1" customFormat="1">
      <c r="E429" s="34"/>
    </row>
    <row r="430" spans="5:5" s="1" customFormat="1">
      <c r="E430" s="34"/>
    </row>
    <row r="431" spans="5:5" s="1" customFormat="1">
      <c r="E431" s="34"/>
    </row>
    <row r="432" spans="5:5" s="1" customFormat="1">
      <c r="E432" s="34"/>
    </row>
    <row r="433" spans="5:5" s="1" customFormat="1">
      <c r="E433" s="34"/>
    </row>
    <row r="434" spans="5:5" s="1" customFormat="1">
      <c r="E434" s="34"/>
    </row>
    <row r="435" spans="5:5" s="1" customFormat="1">
      <c r="E435" s="34"/>
    </row>
    <row r="436" spans="5:5" s="1" customFormat="1">
      <c r="E436" s="34"/>
    </row>
    <row r="437" spans="5:5" s="1" customFormat="1">
      <c r="E437" s="34"/>
    </row>
    <row r="438" spans="5:5" s="1" customFormat="1">
      <c r="E438" s="34"/>
    </row>
    <row r="439" spans="5:5" s="1" customFormat="1">
      <c r="E439" s="34"/>
    </row>
    <row r="440" spans="5:5" s="1" customFormat="1">
      <c r="E440" s="34"/>
    </row>
    <row r="441" spans="5:5" s="1" customFormat="1">
      <c r="E441" s="34"/>
    </row>
    <row r="442" spans="5:5" s="1" customFormat="1">
      <c r="E442" s="34"/>
    </row>
    <row r="443" spans="5:5" s="1" customFormat="1">
      <c r="E443" s="34"/>
    </row>
    <row r="444" spans="5:5" s="1" customFormat="1">
      <c r="E444" s="34"/>
    </row>
    <row r="445" spans="5:5" s="1" customFormat="1">
      <c r="E445" s="34"/>
    </row>
    <row r="446" spans="5:5" s="1" customFormat="1">
      <c r="E446" s="34"/>
    </row>
    <row r="447" spans="5:5" s="1" customFormat="1">
      <c r="E447" s="34"/>
    </row>
    <row r="448" spans="5:5" s="1" customFormat="1">
      <c r="E448" s="34"/>
    </row>
    <row r="449" spans="5:5" s="1" customFormat="1">
      <c r="E449" s="34"/>
    </row>
    <row r="450" spans="5:5" s="1" customFormat="1">
      <c r="E450" s="34"/>
    </row>
    <row r="451" spans="5:5" s="1" customFormat="1">
      <c r="E451" s="34"/>
    </row>
    <row r="452" spans="5:5" s="1" customFormat="1">
      <c r="E452" s="34"/>
    </row>
    <row r="453" spans="5:5" s="1" customFormat="1">
      <c r="E453" s="34"/>
    </row>
    <row r="454" spans="5:5" s="1" customFormat="1">
      <c r="E454" s="34"/>
    </row>
    <row r="455" spans="5:5" s="1" customFormat="1">
      <c r="E455" s="34"/>
    </row>
    <row r="456" spans="5:5" s="1" customFormat="1">
      <c r="E456" s="34"/>
    </row>
    <row r="457" spans="5:5" s="1" customFormat="1">
      <c r="E457" s="34"/>
    </row>
    <row r="458" spans="5:5" s="1" customFormat="1">
      <c r="E458" s="34"/>
    </row>
    <row r="459" spans="5:5" s="1" customFormat="1">
      <c r="E459" s="34"/>
    </row>
    <row r="460" spans="5:5" s="1" customFormat="1">
      <c r="E460" s="34"/>
    </row>
    <row r="461" spans="5:5" s="1" customFormat="1">
      <c r="E461" s="34"/>
    </row>
    <row r="462" spans="5:5" s="1" customFormat="1">
      <c r="E462" s="34"/>
    </row>
    <row r="463" spans="5:5" s="1" customFormat="1">
      <c r="E463" s="34"/>
    </row>
    <row r="464" spans="5:5" s="1" customFormat="1">
      <c r="E464" s="34"/>
    </row>
    <row r="465" spans="5:5" s="1" customFormat="1">
      <c r="E465" s="34"/>
    </row>
    <row r="466" spans="5:5" s="1" customFormat="1">
      <c r="E466" s="34"/>
    </row>
    <row r="467" spans="5:5" s="1" customFormat="1">
      <c r="E467" s="34"/>
    </row>
    <row r="468" spans="5:5" s="1" customFormat="1">
      <c r="E468" s="34"/>
    </row>
    <row r="469" spans="5:5" s="1" customFormat="1">
      <c r="E469" s="34"/>
    </row>
    <row r="470" spans="5:5" s="1" customFormat="1">
      <c r="E470" s="34"/>
    </row>
    <row r="471" spans="5:5" s="1" customFormat="1">
      <c r="E471" s="34"/>
    </row>
    <row r="472" spans="5:5" s="1" customFormat="1">
      <c r="E472" s="34"/>
    </row>
    <row r="473" spans="5:5" s="1" customFormat="1">
      <c r="E473" s="34"/>
    </row>
    <row r="474" spans="5:5" s="1" customFormat="1">
      <c r="E474" s="34"/>
    </row>
    <row r="475" spans="5:5" s="1" customFormat="1">
      <c r="E475" s="34"/>
    </row>
    <row r="476" spans="5:5" s="1" customFormat="1">
      <c r="E476" s="34"/>
    </row>
    <row r="477" spans="5:5" s="1" customFormat="1">
      <c r="E477" s="34"/>
    </row>
    <row r="478" spans="5:5" s="1" customFormat="1">
      <c r="E478" s="34"/>
    </row>
    <row r="479" spans="5:5" s="1" customFormat="1">
      <c r="E479" s="34"/>
    </row>
    <row r="480" spans="5:5" s="1" customFormat="1">
      <c r="E480" s="34"/>
    </row>
    <row r="481" spans="5:5" s="1" customFormat="1">
      <c r="E481" s="34"/>
    </row>
    <row r="482" spans="5:5" s="1" customFormat="1">
      <c r="E482" s="34"/>
    </row>
    <row r="483" spans="5:5" s="1" customFormat="1">
      <c r="E483" s="34"/>
    </row>
    <row r="484" spans="5:5" s="1" customFormat="1">
      <c r="E484" s="34"/>
    </row>
    <row r="485" spans="5:5" s="1" customFormat="1">
      <c r="E485" s="34"/>
    </row>
    <row r="486" spans="5:5" s="1" customFormat="1">
      <c r="E486" s="34"/>
    </row>
    <row r="487" spans="5:5" s="1" customFormat="1">
      <c r="E487" s="34"/>
    </row>
    <row r="488" spans="5:5" s="1" customFormat="1">
      <c r="E488" s="34"/>
    </row>
    <row r="489" spans="5:5" s="1" customFormat="1">
      <c r="E489" s="34"/>
    </row>
    <row r="490" spans="5:5" s="1" customFormat="1">
      <c r="E490" s="34"/>
    </row>
    <row r="491" spans="5:5" s="1" customFormat="1">
      <c r="E491" s="34"/>
    </row>
    <row r="492" spans="5:5" s="1" customFormat="1">
      <c r="E492" s="34"/>
    </row>
    <row r="493" spans="5:5" s="1" customFormat="1">
      <c r="E493" s="34"/>
    </row>
    <row r="494" spans="5:5" s="1" customFormat="1">
      <c r="E494" s="34"/>
    </row>
    <row r="495" spans="5:5" s="1" customFormat="1">
      <c r="E495" s="34"/>
    </row>
    <row r="496" spans="5:5" s="1" customFormat="1">
      <c r="E496" s="34"/>
    </row>
    <row r="497" spans="5:5" s="1" customFormat="1">
      <c r="E497" s="34"/>
    </row>
    <row r="498" spans="5:5" s="1" customFormat="1">
      <c r="E498" s="34"/>
    </row>
    <row r="499" spans="5:5" s="1" customFormat="1">
      <c r="E499" s="34"/>
    </row>
    <row r="500" spans="5:5" s="1" customFormat="1">
      <c r="E500" s="34"/>
    </row>
    <row r="501" spans="5:5" s="1" customFormat="1">
      <c r="E501" s="34"/>
    </row>
    <row r="502" spans="5:5" s="1" customFormat="1">
      <c r="E502" s="34"/>
    </row>
    <row r="503" spans="5:5" s="1" customFormat="1">
      <c r="E503" s="34"/>
    </row>
    <row r="504" spans="5:5" s="1" customFormat="1">
      <c r="E504" s="34"/>
    </row>
    <row r="505" spans="5:5" s="1" customFormat="1">
      <c r="E505" s="34"/>
    </row>
    <row r="506" spans="5:5" s="1" customFormat="1">
      <c r="E506" s="34"/>
    </row>
    <row r="507" spans="5:5" s="1" customFormat="1">
      <c r="E507" s="34"/>
    </row>
    <row r="508" spans="5:5" s="1" customFormat="1">
      <c r="E508" s="34"/>
    </row>
    <row r="509" spans="5:5" s="1" customFormat="1">
      <c r="E509" s="34"/>
    </row>
    <row r="510" spans="5:5" s="1" customFormat="1">
      <c r="E510" s="34"/>
    </row>
    <row r="511" spans="5:5" s="1" customFormat="1">
      <c r="E511" s="34"/>
    </row>
    <row r="512" spans="5:5" s="1" customFormat="1">
      <c r="E512" s="34"/>
    </row>
    <row r="513" spans="5:5" s="1" customFormat="1">
      <c r="E513" s="34"/>
    </row>
    <row r="514" spans="5:5" s="1" customFormat="1">
      <c r="E514" s="34"/>
    </row>
    <row r="515" spans="5:5" s="1" customFormat="1">
      <c r="E515" s="34"/>
    </row>
    <row r="516" spans="5:5" s="1" customFormat="1">
      <c r="E516" s="34"/>
    </row>
    <row r="517" spans="5:5" s="1" customFormat="1">
      <c r="E517" s="34"/>
    </row>
    <row r="518" spans="5:5" s="1" customFormat="1">
      <c r="E518" s="34"/>
    </row>
    <row r="519" spans="5:5" s="1" customFormat="1">
      <c r="E519" s="34"/>
    </row>
    <row r="520" spans="5:5" s="1" customFormat="1">
      <c r="E520" s="34"/>
    </row>
    <row r="521" spans="5:5" s="1" customFormat="1">
      <c r="E521" s="34"/>
    </row>
    <row r="522" spans="5:5" s="1" customFormat="1">
      <c r="E522" s="34"/>
    </row>
    <row r="523" spans="5:5" s="1" customFormat="1">
      <c r="E523" s="34"/>
    </row>
    <row r="524" spans="5:5" s="1" customFormat="1">
      <c r="E524" s="34"/>
    </row>
    <row r="525" spans="5:5" s="1" customFormat="1">
      <c r="E525" s="34"/>
    </row>
    <row r="526" spans="5:5" s="1" customFormat="1">
      <c r="E526" s="34"/>
    </row>
    <row r="527" spans="5:5" s="1" customFormat="1">
      <c r="E527" s="34"/>
    </row>
    <row r="528" spans="5:5" s="1" customFormat="1">
      <c r="E528" s="34"/>
    </row>
    <row r="529" spans="5:5" s="1" customFormat="1">
      <c r="E529" s="34"/>
    </row>
    <row r="530" spans="5:5" s="1" customFormat="1">
      <c r="E530" s="34"/>
    </row>
    <row r="531" spans="5:5" s="1" customFormat="1">
      <c r="E531" s="34"/>
    </row>
    <row r="532" spans="5:5" s="1" customFormat="1">
      <c r="E532" s="34"/>
    </row>
    <row r="533" spans="5:5" s="1" customFormat="1">
      <c r="E533" s="34"/>
    </row>
    <row r="534" spans="5:5" s="1" customFormat="1">
      <c r="E534" s="34"/>
    </row>
    <row r="535" spans="5:5" s="1" customFormat="1">
      <c r="E535" s="34"/>
    </row>
    <row r="536" spans="5:5" s="1" customFormat="1">
      <c r="E536" s="34"/>
    </row>
    <row r="537" spans="5:5" s="1" customFormat="1">
      <c r="E537" s="34"/>
    </row>
    <row r="538" spans="5:5" s="1" customFormat="1">
      <c r="E538" s="34"/>
    </row>
    <row r="539" spans="5:5" s="1" customFormat="1">
      <c r="E539" s="34"/>
    </row>
    <row r="540" spans="5:5" s="1" customFormat="1">
      <c r="E540" s="34"/>
    </row>
    <row r="541" spans="5:5" s="1" customFormat="1">
      <c r="E541" s="34"/>
    </row>
    <row r="542" spans="5:5" s="1" customFormat="1">
      <c r="E542" s="34"/>
    </row>
    <row r="543" spans="5:5" s="1" customFormat="1">
      <c r="E543" s="34"/>
    </row>
    <row r="544" spans="5:5" s="1" customFormat="1">
      <c r="E544" s="34"/>
    </row>
    <row r="545" spans="5:5" s="1" customFormat="1">
      <c r="E545" s="34"/>
    </row>
    <row r="546" spans="5:5" s="1" customFormat="1">
      <c r="E546" s="34"/>
    </row>
    <row r="547" spans="5:5" s="1" customFormat="1">
      <c r="E547" s="34"/>
    </row>
    <row r="548" spans="5:5" s="1" customFormat="1">
      <c r="E548" s="34"/>
    </row>
    <row r="549" spans="5:5" s="1" customFormat="1">
      <c r="E549" s="34"/>
    </row>
    <row r="550" spans="5:5" s="1" customFormat="1">
      <c r="E550" s="34"/>
    </row>
    <row r="551" spans="5:5" s="1" customFormat="1">
      <c r="E551" s="34"/>
    </row>
    <row r="552" spans="5:5" s="1" customFormat="1">
      <c r="E552" s="34"/>
    </row>
    <row r="553" spans="5:5" s="1" customFormat="1">
      <c r="E553" s="34"/>
    </row>
    <row r="554" spans="5:5" s="1" customFormat="1">
      <c r="E554" s="34"/>
    </row>
    <row r="555" spans="5:5" s="1" customFormat="1">
      <c r="E555" s="34"/>
    </row>
    <row r="556" spans="5:5" s="1" customFormat="1">
      <c r="E556" s="34"/>
    </row>
    <row r="557" spans="5:5" s="1" customFormat="1">
      <c r="E557" s="34"/>
    </row>
    <row r="558" spans="5:5" s="1" customFormat="1">
      <c r="E558" s="34"/>
    </row>
    <row r="559" spans="5:5" s="1" customFormat="1">
      <c r="E559" s="34"/>
    </row>
    <row r="560" spans="5:5" s="1" customFormat="1">
      <c r="E560" s="34"/>
    </row>
    <row r="561" spans="5:5" s="1" customFormat="1">
      <c r="E561" s="34"/>
    </row>
    <row r="562" spans="5:5" s="1" customFormat="1">
      <c r="E562" s="34"/>
    </row>
    <row r="563" spans="5:5" s="1" customFormat="1">
      <c r="E563" s="34"/>
    </row>
    <row r="564" spans="5:5" s="1" customFormat="1">
      <c r="E564" s="34"/>
    </row>
    <row r="565" spans="5:5" s="1" customFormat="1">
      <c r="E565" s="34"/>
    </row>
    <row r="566" spans="5:5" s="1" customFormat="1">
      <c r="E566" s="34"/>
    </row>
    <row r="567" spans="5:5" s="1" customFormat="1">
      <c r="E567" s="34"/>
    </row>
    <row r="568" spans="5:5" s="1" customFormat="1">
      <c r="E568" s="34"/>
    </row>
    <row r="569" spans="5:5" s="1" customFormat="1">
      <c r="E569" s="34"/>
    </row>
    <row r="570" spans="5:5" s="1" customFormat="1">
      <c r="E570" s="34"/>
    </row>
    <row r="571" spans="5:5" s="1" customFormat="1">
      <c r="E571" s="34"/>
    </row>
    <row r="572" spans="5:5" s="1" customFormat="1">
      <c r="E572" s="34"/>
    </row>
    <row r="573" spans="5:5" s="1" customFormat="1">
      <c r="E573" s="34"/>
    </row>
    <row r="574" spans="5:5" s="1" customFormat="1">
      <c r="E574" s="34"/>
    </row>
    <row r="575" spans="5:5" s="1" customFormat="1">
      <c r="E575" s="34"/>
    </row>
    <row r="576" spans="5:5" s="1" customFormat="1">
      <c r="E576" s="34"/>
    </row>
    <row r="577" spans="5:5" s="1" customFormat="1">
      <c r="E577" s="34"/>
    </row>
    <row r="578" spans="5:5" s="1" customFormat="1">
      <c r="E578" s="34"/>
    </row>
    <row r="579" spans="5:5" s="1" customFormat="1">
      <c r="E579" s="34"/>
    </row>
    <row r="580" spans="5:5" s="1" customFormat="1">
      <c r="E580" s="34"/>
    </row>
    <row r="581" spans="5:5" s="1" customFormat="1">
      <c r="E581" s="34"/>
    </row>
    <row r="582" spans="5:5" s="1" customFormat="1">
      <c r="E582" s="34"/>
    </row>
    <row r="583" spans="5:5" s="1" customFormat="1">
      <c r="E583" s="34"/>
    </row>
    <row r="584" spans="5:5" s="1" customFormat="1">
      <c r="E584" s="34"/>
    </row>
    <row r="585" spans="5:5" s="1" customFormat="1">
      <c r="E585" s="34"/>
    </row>
    <row r="586" spans="5:5" s="1" customFormat="1">
      <c r="E586" s="34"/>
    </row>
    <row r="587" spans="5:5" s="1" customFormat="1">
      <c r="E587" s="34"/>
    </row>
    <row r="588" spans="5:5" s="1" customFormat="1">
      <c r="E588" s="34"/>
    </row>
    <row r="589" spans="5:5" s="1" customFormat="1">
      <c r="E589" s="34"/>
    </row>
    <row r="590" spans="5:5" s="1" customFormat="1">
      <c r="E590" s="34"/>
    </row>
    <row r="591" spans="5:5" s="1" customFormat="1">
      <c r="E591" s="34"/>
    </row>
    <row r="592" spans="5:5" s="1" customFormat="1">
      <c r="E592" s="34"/>
    </row>
    <row r="593" spans="5:5" s="1" customFormat="1">
      <c r="E593" s="34"/>
    </row>
    <row r="594" spans="5:5" s="1" customFormat="1">
      <c r="E594" s="34"/>
    </row>
    <row r="595" spans="5:5" s="1" customFormat="1">
      <c r="E595" s="34"/>
    </row>
    <row r="596" spans="5:5" s="1" customFormat="1">
      <c r="E596" s="34"/>
    </row>
    <row r="597" spans="5:5" s="1" customFormat="1">
      <c r="E597" s="34"/>
    </row>
    <row r="598" spans="5:5" s="1" customFormat="1">
      <c r="E598" s="34"/>
    </row>
    <row r="599" spans="5:5" s="1" customFormat="1">
      <c r="E599" s="34"/>
    </row>
    <row r="600" spans="5:5" s="1" customFormat="1">
      <c r="E600" s="34"/>
    </row>
    <row r="601" spans="5:5" s="1" customFormat="1">
      <c r="E601" s="34"/>
    </row>
    <row r="602" spans="5:5" s="1" customFormat="1">
      <c r="E602" s="34"/>
    </row>
    <row r="603" spans="5:5" s="1" customFormat="1">
      <c r="E603" s="34"/>
    </row>
    <row r="604" spans="5:5" s="1" customFormat="1">
      <c r="E604" s="34"/>
    </row>
    <row r="605" spans="5:5" s="1" customFormat="1">
      <c r="E605" s="34"/>
    </row>
    <row r="606" spans="5:5" s="1" customFormat="1">
      <c r="E606" s="34"/>
    </row>
    <row r="607" spans="5:5" s="1" customFormat="1">
      <c r="E607" s="34"/>
    </row>
    <row r="608" spans="5:5" s="1" customFormat="1">
      <c r="E608" s="34"/>
    </row>
    <row r="609" spans="5:5" s="1" customFormat="1">
      <c r="E609" s="34"/>
    </row>
    <row r="610" spans="5:5" s="1" customFormat="1">
      <c r="E610" s="34"/>
    </row>
    <row r="611" spans="5:5" s="1" customFormat="1">
      <c r="E611" s="34"/>
    </row>
    <row r="612" spans="5:5" s="1" customFormat="1">
      <c r="E612" s="34"/>
    </row>
    <row r="613" spans="5:5" s="1" customFormat="1">
      <c r="E613" s="34"/>
    </row>
    <row r="614" spans="5:5" s="1" customFormat="1">
      <c r="E614" s="34"/>
    </row>
    <row r="615" spans="5:5" s="1" customFormat="1">
      <c r="E615" s="34"/>
    </row>
    <row r="616" spans="5:5" s="1" customFormat="1">
      <c r="E616" s="34"/>
    </row>
    <row r="617" spans="5:5" s="1" customFormat="1">
      <c r="E617" s="34"/>
    </row>
    <row r="618" spans="5:5" s="1" customFormat="1">
      <c r="E618" s="34"/>
    </row>
    <row r="619" spans="5:5" s="1" customFormat="1">
      <c r="E619" s="34"/>
    </row>
    <row r="620" spans="5:5" s="1" customFormat="1">
      <c r="E620" s="34"/>
    </row>
    <row r="621" spans="5:5" s="1" customFormat="1">
      <c r="E621" s="34"/>
    </row>
    <row r="622" spans="5:5" s="1" customFormat="1">
      <c r="E622" s="34"/>
    </row>
    <row r="623" spans="5:5" s="1" customFormat="1">
      <c r="E623" s="34"/>
    </row>
    <row r="624" spans="5:5" s="1" customFormat="1">
      <c r="E624" s="34"/>
    </row>
    <row r="625" spans="5:5" s="1" customFormat="1">
      <c r="E625" s="34"/>
    </row>
    <row r="626" spans="5:5" s="1" customFormat="1">
      <c r="E626" s="34"/>
    </row>
    <row r="627" spans="5:5" s="1" customFormat="1">
      <c r="E627" s="34"/>
    </row>
    <row r="628" spans="5:5" s="1" customFormat="1">
      <c r="E628" s="34"/>
    </row>
    <row r="629" spans="5:5" s="1" customFormat="1">
      <c r="E629" s="34"/>
    </row>
    <row r="630" spans="5:5" s="1" customFormat="1">
      <c r="E630" s="34"/>
    </row>
    <row r="631" spans="5:5" s="1" customFormat="1">
      <c r="E631" s="34"/>
    </row>
    <row r="632" spans="5:5" s="1" customFormat="1">
      <c r="E632" s="34"/>
    </row>
    <row r="633" spans="5:5" s="1" customFormat="1">
      <c r="E633" s="34"/>
    </row>
    <row r="634" spans="5:5" s="1" customFormat="1">
      <c r="E634" s="34"/>
    </row>
    <row r="635" spans="5:5" s="1" customFormat="1">
      <c r="E635" s="34"/>
    </row>
    <row r="636" spans="5:5" s="1" customFormat="1">
      <c r="E636" s="34"/>
    </row>
    <row r="637" spans="5:5" s="1" customFormat="1">
      <c r="E637" s="34"/>
    </row>
    <row r="638" spans="5:5" s="1" customFormat="1">
      <c r="E638" s="34"/>
    </row>
    <row r="639" spans="5:5" s="1" customFormat="1">
      <c r="E639" s="34"/>
    </row>
    <row r="640" spans="5:5" s="1" customFormat="1">
      <c r="E640" s="34"/>
    </row>
    <row r="641" spans="5:5" s="1" customFormat="1">
      <c r="E641" s="34"/>
    </row>
    <row r="642" spans="5:5" s="1" customFormat="1">
      <c r="E642" s="34"/>
    </row>
    <row r="643" spans="5:5" s="1" customFormat="1">
      <c r="E643" s="34"/>
    </row>
    <row r="644" spans="5:5" s="1" customFormat="1">
      <c r="E644" s="34"/>
    </row>
    <row r="645" spans="5:5" s="1" customFormat="1">
      <c r="E645" s="34"/>
    </row>
    <row r="646" spans="5:5" s="1" customFormat="1">
      <c r="E646" s="34"/>
    </row>
    <row r="647" spans="5:5" s="1" customFormat="1">
      <c r="E647" s="34"/>
    </row>
    <row r="648" spans="5:5" s="1" customFormat="1">
      <c r="E648" s="34"/>
    </row>
    <row r="649" spans="5:5" s="1" customFormat="1">
      <c r="E649" s="34"/>
    </row>
    <row r="650" spans="5:5" s="1" customFormat="1">
      <c r="E650" s="34"/>
    </row>
    <row r="651" spans="5:5" s="1" customFormat="1">
      <c r="E651" s="34"/>
    </row>
    <row r="652" spans="5:5" s="1" customFormat="1">
      <c r="E652" s="34"/>
    </row>
    <row r="653" spans="5:5" s="1" customFormat="1">
      <c r="E653" s="34"/>
    </row>
    <row r="654" spans="5:5" s="1" customFormat="1">
      <c r="E654" s="34"/>
    </row>
    <row r="655" spans="5:5" s="1" customFormat="1">
      <c r="E655" s="34"/>
    </row>
    <row r="656" spans="5:5" s="1" customFormat="1">
      <c r="E656" s="34"/>
    </row>
    <row r="657" spans="5:5" s="1" customFormat="1">
      <c r="E657" s="34"/>
    </row>
    <row r="658" spans="5:5" s="1" customFormat="1">
      <c r="E658" s="34"/>
    </row>
    <row r="659" spans="5:5" s="1" customFormat="1">
      <c r="E659" s="34"/>
    </row>
    <row r="660" spans="5:5" s="1" customFormat="1">
      <c r="E660" s="34"/>
    </row>
    <row r="661" spans="5:5" s="1" customFormat="1">
      <c r="E661" s="34"/>
    </row>
    <row r="662" spans="5:5" s="1" customFormat="1">
      <c r="E662" s="34"/>
    </row>
    <row r="663" spans="5:5" s="1" customFormat="1">
      <c r="E663" s="34"/>
    </row>
    <row r="664" spans="5:5" s="1" customFormat="1">
      <c r="E664" s="34"/>
    </row>
    <row r="665" spans="5:5" s="1" customFormat="1">
      <c r="E665" s="34"/>
    </row>
    <row r="666" spans="5:5" s="1" customFormat="1">
      <c r="E666" s="34"/>
    </row>
    <row r="667" spans="5:5" s="1" customFormat="1">
      <c r="E667" s="34"/>
    </row>
    <row r="668" spans="5:5" s="1" customFormat="1">
      <c r="E668" s="34"/>
    </row>
    <row r="669" spans="5:5" s="1" customFormat="1">
      <c r="E669" s="34"/>
    </row>
    <row r="670" spans="5:5" s="1" customFormat="1">
      <c r="E670" s="34"/>
    </row>
    <row r="671" spans="5:5" s="1" customFormat="1">
      <c r="E671" s="34"/>
    </row>
    <row r="672" spans="5:5" s="1" customFormat="1">
      <c r="E672" s="34"/>
    </row>
    <row r="673" spans="5:5" s="1" customFormat="1">
      <c r="E673" s="34"/>
    </row>
    <row r="674" spans="5:5" s="1" customFormat="1">
      <c r="E674" s="34"/>
    </row>
    <row r="675" spans="5:5" s="1" customFormat="1">
      <c r="E675" s="34"/>
    </row>
    <row r="676" spans="5:5" s="1" customFormat="1">
      <c r="E676" s="34"/>
    </row>
    <row r="677" spans="5:5" s="1" customFormat="1">
      <c r="E677" s="34"/>
    </row>
    <row r="678" spans="5:5" s="1" customFormat="1">
      <c r="E678" s="34"/>
    </row>
    <row r="679" spans="5:5" s="1" customFormat="1">
      <c r="E679" s="34"/>
    </row>
    <row r="680" spans="5:5" s="1" customFormat="1">
      <c r="E680" s="34"/>
    </row>
    <row r="681" spans="5:5" s="1" customFormat="1">
      <c r="E681" s="34"/>
    </row>
    <row r="682" spans="5:5" s="1" customFormat="1">
      <c r="E682" s="34"/>
    </row>
    <row r="683" spans="5:5" s="1" customFormat="1">
      <c r="E683" s="34"/>
    </row>
    <row r="684" spans="5:5" s="1" customFormat="1">
      <c r="E684" s="34"/>
    </row>
    <row r="685" spans="5:5" s="1" customFormat="1">
      <c r="E685" s="34"/>
    </row>
    <row r="686" spans="5:5" s="1" customFormat="1">
      <c r="E686" s="34"/>
    </row>
    <row r="687" spans="5:5" s="1" customFormat="1">
      <c r="E687" s="34"/>
    </row>
    <row r="688" spans="5:5" s="1" customFormat="1">
      <c r="E688" s="34"/>
    </row>
    <row r="689" spans="5:5" s="1" customFormat="1">
      <c r="E689" s="34"/>
    </row>
    <row r="690" spans="5:5" s="1" customFormat="1">
      <c r="E690" s="34"/>
    </row>
    <row r="691" spans="5:5" s="1" customFormat="1">
      <c r="E691" s="34"/>
    </row>
    <row r="692" spans="5:5" s="1" customFormat="1">
      <c r="E692" s="34"/>
    </row>
    <row r="693" spans="5:5" s="1" customFormat="1">
      <c r="E693" s="34"/>
    </row>
    <row r="694" spans="5:5" s="1" customFormat="1">
      <c r="E694" s="34"/>
    </row>
    <row r="695" spans="5:5" s="1" customFormat="1">
      <c r="E695" s="34"/>
    </row>
    <row r="696" spans="5:5" s="1" customFormat="1">
      <c r="E696" s="34"/>
    </row>
    <row r="697" spans="5:5" s="1" customFormat="1">
      <c r="E697" s="34"/>
    </row>
    <row r="698" spans="5:5" s="1" customFormat="1">
      <c r="E698" s="34"/>
    </row>
    <row r="699" spans="5:5" s="1" customFormat="1">
      <c r="E699" s="34"/>
    </row>
    <row r="700" spans="5:5" s="1" customFormat="1">
      <c r="E700" s="34"/>
    </row>
    <row r="701" spans="5:5" s="1" customFormat="1">
      <c r="E701" s="34"/>
    </row>
    <row r="702" spans="5:5" s="1" customFormat="1">
      <c r="E702" s="34"/>
    </row>
    <row r="703" spans="5:5" s="1" customFormat="1">
      <c r="E703" s="34"/>
    </row>
    <row r="704" spans="5:5" s="1" customFormat="1">
      <c r="E704" s="34"/>
    </row>
    <row r="705" spans="5:5" s="1" customFormat="1">
      <c r="E705" s="34"/>
    </row>
    <row r="706" spans="5:5" s="1" customFormat="1">
      <c r="E706" s="34"/>
    </row>
    <row r="707" spans="5:5" s="1" customFormat="1">
      <c r="E707" s="34"/>
    </row>
    <row r="708" spans="5:5" s="1" customFormat="1">
      <c r="E708" s="34"/>
    </row>
    <row r="709" spans="5:5" s="1" customFormat="1">
      <c r="E709" s="34"/>
    </row>
    <row r="710" spans="5:5" s="1" customFormat="1">
      <c r="E710" s="34"/>
    </row>
    <row r="711" spans="5:5" s="1" customFormat="1">
      <c r="E711" s="34"/>
    </row>
    <row r="712" spans="5:5" s="1" customFormat="1">
      <c r="E712" s="34"/>
    </row>
    <row r="713" spans="5:5" s="1" customFormat="1">
      <c r="E713" s="34"/>
    </row>
    <row r="714" spans="5:5" s="1" customFormat="1">
      <c r="E714" s="34"/>
    </row>
    <row r="715" spans="5:5" s="1" customFormat="1">
      <c r="E715" s="34"/>
    </row>
    <row r="716" spans="5:5" s="1" customFormat="1">
      <c r="E716" s="34"/>
    </row>
    <row r="717" spans="5:5" s="1" customFormat="1">
      <c r="E717" s="34"/>
    </row>
    <row r="718" spans="5:5" s="1" customFormat="1">
      <c r="E718" s="34"/>
    </row>
  </sheetData>
  <mergeCells count="37">
    <mergeCell ref="C33:E33"/>
    <mergeCell ref="C34:E34"/>
    <mergeCell ref="C35:E35"/>
    <mergeCell ref="C36:E36"/>
    <mergeCell ref="C37:E37"/>
    <mergeCell ref="C40:E40"/>
    <mergeCell ref="C41:E41"/>
    <mergeCell ref="C42:E42"/>
    <mergeCell ref="C43:E43"/>
    <mergeCell ref="C44:E44"/>
    <mergeCell ref="C60:E60"/>
    <mergeCell ref="C61:E61"/>
    <mergeCell ref="C52:E52"/>
    <mergeCell ref="C53:E53"/>
    <mergeCell ref="C45:E45"/>
    <mergeCell ref="C48:E48"/>
    <mergeCell ref="C49:E49"/>
    <mergeCell ref="C50:E50"/>
    <mergeCell ref="C51:E51"/>
    <mergeCell ref="C57:E57"/>
    <mergeCell ref="C58:E58"/>
    <mergeCell ref="C59:E59"/>
    <mergeCell ref="C27:E27"/>
    <mergeCell ref="C28:E28"/>
    <mergeCell ref="C29:E29"/>
    <mergeCell ref="C32:E32"/>
    <mergeCell ref="C20:E20"/>
    <mergeCell ref="C21:E21"/>
    <mergeCell ref="C26:E26"/>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43"/>
  <sheetViews>
    <sheetView showGridLines="0" zoomScale="70" zoomScaleNormal="70" workbookViewId="0">
      <selection activeCell="K11" sqref="K11:P11"/>
    </sheetView>
  </sheetViews>
  <sheetFormatPr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78"/>
      <c r="C3" s="79"/>
      <c r="D3" s="79"/>
      <c r="E3" s="79"/>
      <c r="F3" s="79"/>
      <c r="G3" s="79"/>
      <c r="H3" s="79"/>
      <c r="I3" s="80"/>
    </row>
    <row r="4" spans="2:19">
      <c r="B4" s="505" t="s">
        <v>458</v>
      </c>
      <c r="C4" s="506"/>
      <c r="D4" s="506"/>
      <c r="E4" s="507" t="s">
        <v>459</v>
      </c>
      <c r="F4" s="507"/>
      <c r="G4" s="507"/>
      <c r="H4" s="507"/>
      <c r="I4" s="508"/>
      <c r="Q4" s="509" t="s">
        <v>460</v>
      </c>
      <c r="R4" s="509"/>
    </row>
    <row r="5" spans="2:19">
      <c r="B5" s="505"/>
      <c r="C5" s="506"/>
      <c r="D5" s="506"/>
      <c r="E5" s="507"/>
      <c r="F5" s="507"/>
      <c r="G5" s="507"/>
      <c r="H5" s="507"/>
      <c r="I5" s="508"/>
      <c r="Q5" s="509"/>
      <c r="R5" s="509"/>
    </row>
    <row r="6" spans="2:19">
      <c r="B6" s="505"/>
      <c r="C6" s="506"/>
      <c r="D6" s="506"/>
      <c r="E6" s="507"/>
      <c r="F6" s="507"/>
      <c r="G6" s="507"/>
      <c r="H6" s="507"/>
      <c r="I6" s="508"/>
      <c r="Q6" s="509"/>
      <c r="R6" s="509"/>
    </row>
    <row r="7" spans="2:19" ht="15.75" thickBot="1">
      <c r="B7" s="81"/>
      <c r="I7" s="82"/>
    </row>
    <row r="8" spans="2:19" ht="62.25" customHeight="1" thickBot="1">
      <c r="B8" s="510" t="s">
        <v>410</v>
      </c>
      <c r="C8" s="511"/>
      <c r="D8" s="43" t="s">
        <v>461</v>
      </c>
      <c r="E8" s="44">
        <v>5</v>
      </c>
      <c r="F8" s="44">
        <v>10</v>
      </c>
      <c r="G8" s="44">
        <v>15</v>
      </c>
      <c r="H8" s="44">
        <v>20</v>
      </c>
      <c r="I8" s="83">
        <v>25</v>
      </c>
      <c r="K8" s="512" t="s">
        <v>462</v>
      </c>
      <c r="L8" s="513"/>
      <c r="M8" s="513"/>
      <c r="N8" s="513"/>
      <c r="O8" s="513"/>
      <c r="P8" s="514"/>
      <c r="Q8" s="515" t="s">
        <v>463</v>
      </c>
      <c r="R8" s="515"/>
      <c r="S8" s="9" t="s">
        <v>464</v>
      </c>
    </row>
    <row r="9" spans="2:19" ht="62.25" customHeight="1" thickBot="1">
      <c r="B9" s="510"/>
      <c r="C9" s="511"/>
      <c r="D9" s="43" t="s">
        <v>465</v>
      </c>
      <c r="E9" s="45">
        <v>4</v>
      </c>
      <c r="F9" s="45">
        <v>8</v>
      </c>
      <c r="G9" s="44">
        <v>12</v>
      </c>
      <c r="H9" s="44">
        <v>16</v>
      </c>
      <c r="I9" s="83">
        <v>20</v>
      </c>
      <c r="K9" s="516" t="s">
        <v>466</v>
      </c>
      <c r="L9" s="517"/>
      <c r="M9" s="517"/>
      <c r="N9" s="517"/>
      <c r="O9" s="517"/>
      <c r="P9" s="517"/>
      <c r="Q9" s="518" t="s">
        <v>467</v>
      </c>
      <c r="R9" s="519"/>
      <c r="S9" s="9" t="s">
        <v>468</v>
      </c>
    </row>
    <row r="10" spans="2:19" ht="62.25" customHeight="1" thickBot="1">
      <c r="B10" s="510"/>
      <c r="C10" s="511"/>
      <c r="D10" s="43" t="s">
        <v>469</v>
      </c>
      <c r="E10" s="45">
        <v>3</v>
      </c>
      <c r="F10" s="45">
        <v>6</v>
      </c>
      <c r="G10" s="45">
        <v>9</v>
      </c>
      <c r="H10" s="44">
        <v>12</v>
      </c>
      <c r="I10" s="83">
        <v>15</v>
      </c>
      <c r="K10" s="520" t="s">
        <v>433</v>
      </c>
      <c r="L10" s="521"/>
      <c r="M10" s="521"/>
      <c r="N10" s="521"/>
      <c r="O10" s="521"/>
      <c r="P10" s="521"/>
      <c r="Q10" s="515" t="s">
        <v>470</v>
      </c>
      <c r="R10" s="515"/>
      <c r="S10" s="9" t="s">
        <v>471</v>
      </c>
    </row>
    <row r="11" spans="2:19" ht="62.25" customHeight="1">
      <c r="B11" s="510"/>
      <c r="C11" s="511"/>
      <c r="D11" s="43" t="s">
        <v>472</v>
      </c>
      <c r="E11" s="46">
        <v>2</v>
      </c>
      <c r="F11" s="45">
        <v>4</v>
      </c>
      <c r="G11" s="45">
        <v>6</v>
      </c>
      <c r="H11" s="44">
        <v>8</v>
      </c>
      <c r="I11" s="83">
        <v>10</v>
      </c>
      <c r="K11" s="522" t="s">
        <v>473</v>
      </c>
      <c r="L11" s="523"/>
      <c r="M11" s="523"/>
      <c r="N11" s="523"/>
      <c r="O11" s="523"/>
      <c r="P11" s="523"/>
      <c r="Q11" s="515" t="s">
        <v>407</v>
      </c>
      <c r="R11" s="524"/>
      <c r="S11" s="9" t="s">
        <v>407</v>
      </c>
    </row>
    <row r="12" spans="2:19" ht="62.25" customHeight="1">
      <c r="B12" s="510"/>
      <c r="C12" s="511"/>
      <c r="D12" s="43" t="s">
        <v>474</v>
      </c>
      <c r="E12" s="46">
        <v>1</v>
      </c>
      <c r="F12" s="46">
        <v>2</v>
      </c>
      <c r="G12" s="45">
        <v>3</v>
      </c>
      <c r="H12" s="44">
        <v>4</v>
      </c>
      <c r="I12" s="83">
        <v>5</v>
      </c>
    </row>
    <row r="13" spans="2:19" ht="62.25" customHeight="1" thickBot="1">
      <c r="B13" s="84"/>
      <c r="C13" s="503" t="s">
        <v>475</v>
      </c>
      <c r="D13" s="504"/>
      <c r="E13" s="85" t="s">
        <v>476</v>
      </c>
      <c r="F13" s="85" t="s">
        <v>477</v>
      </c>
      <c r="G13" s="85" t="s">
        <v>478</v>
      </c>
      <c r="H13" s="85" t="s">
        <v>479</v>
      </c>
      <c r="I13" s="86" t="s">
        <v>480</v>
      </c>
    </row>
    <row r="17" spans="4:6">
      <c r="D17" s="9"/>
      <c r="E17" s="9"/>
      <c r="F17" s="9"/>
    </row>
    <row r="18" spans="4:6" ht="15.75">
      <c r="D18" s="14" t="s">
        <v>481</v>
      </c>
      <c r="E18" s="87" t="s">
        <v>473</v>
      </c>
      <c r="F18" s="87">
        <v>1</v>
      </c>
    </row>
    <row r="19" spans="4:6">
      <c r="D19" s="14" t="s">
        <v>482</v>
      </c>
      <c r="E19" s="14" t="s">
        <v>473</v>
      </c>
      <c r="F19" s="14">
        <v>2</v>
      </c>
    </row>
    <row r="20" spans="4:6">
      <c r="D20" s="14" t="s">
        <v>483</v>
      </c>
      <c r="E20" s="14" t="s">
        <v>433</v>
      </c>
      <c r="F20" s="14">
        <v>2</v>
      </c>
    </row>
    <row r="21" spans="4:6">
      <c r="D21" s="14" t="s">
        <v>484</v>
      </c>
      <c r="E21" s="14" t="s">
        <v>485</v>
      </c>
      <c r="F21" s="14">
        <v>3</v>
      </c>
    </row>
    <row r="22" spans="4:6">
      <c r="D22" s="14" t="s">
        <v>486</v>
      </c>
      <c r="E22" s="14" t="s">
        <v>462</v>
      </c>
      <c r="F22" s="14">
        <v>4</v>
      </c>
    </row>
    <row r="23" spans="4:6">
      <c r="D23" s="14" t="s">
        <v>487</v>
      </c>
      <c r="E23" s="14" t="s">
        <v>473</v>
      </c>
      <c r="F23" s="14">
        <v>1</v>
      </c>
    </row>
    <row r="24" spans="4:6">
      <c r="D24" s="14" t="s">
        <v>488</v>
      </c>
      <c r="E24" s="14" t="s">
        <v>433</v>
      </c>
      <c r="F24" s="14">
        <v>2</v>
      </c>
    </row>
    <row r="25" spans="4:6">
      <c r="D25" s="14" t="s">
        <v>489</v>
      </c>
      <c r="E25" s="14" t="s">
        <v>433</v>
      </c>
      <c r="F25" s="14">
        <v>2</v>
      </c>
    </row>
    <row r="26" spans="4:6">
      <c r="D26" s="14" t="s">
        <v>490</v>
      </c>
      <c r="E26" s="14" t="s">
        <v>466</v>
      </c>
      <c r="F26" s="14">
        <v>3</v>
      </c>
    </row>
    <row r="27" spans="4:6">
      <c r="D27" s="14" t="s">
        <v>491</v>
      </c>
      <c r="E27" s="14" t="s">
        <v>462</v>
      </c>
      <c r="F27" s="14">
        <v>4</v>
      </c>
    </row>
    <row r="28" spans="4:6">
      <c r="D28" s="14" t="s">
        <v>492</v>
      </c>
      <c r="E28" s="14" t="s">
        <v>433</v>
      </c>
      <c r="F28" s="14">
        <v>2</v>
      </c>
    </row>
    <row r="29" spans="4:6">
      <c r="D29" s="14" t="s">
        <v>493</v>
      </c>
      <c r="E29" s="14" t="s">
        <v>433</v>
      </c>
      <c r="F29" s="14">
        <v>2</v>
      </c>
    </row>
    <row r="30" spans="4:6">
      <c r="D30" s="14" t="s">
        <v>494</v>
      </c>
      <c r="E30" s="14" t="s">
        <v>433</v>
      </c>
      <c r="F30" s="14">
        <v>2</v>
      </c>
    </row>
    <row r="31" spans="4:6">
      <c r="D31" s="14" t="s">
        <v>495</v>
      </c>
      <c r="E31" s="14" t="s">
        <v>466</v>
      </c>
      <c r="F31" s="14">
        <v>3</v>
      </c>
    </row>
    <row r="32" spans="4:6">
      <c r="D32" s="14" t="s">
        <v>496</v>
      </c>
      <c r="E32" s="14" t="s">
        <v>462</v>
      </c>
      <c r="F32" s="14">
        <v>4</v>
      </c>
    </row>
    <row r="33" spans="4:6">
      <c r="D33" s="14" t="s">
        <v>497</v>
      </c>
      <c r="E33" s="14" t="s">
        <v>433</v>
      </c>
      <c r="F33" s="14">
        <v>2</v>
      </c>
    </row>
    <row r="34" spans="4:6">
      <c r="D34" s="14" t="s">
        <v>498</v>
      </c>
      <c r="E34" s="14" t="s">
        <v>433</v>
      </c>
      <c r="F34" s="14">
        <v>2</v>
      </c>
    </row>
    <row r="35" spans="4:6">
      <c r="D35" s="14" t="s">
        <v>499</v>
      </c>
      <c r="E35" s="14" t="s">
        <v>466</v>
      </c>
      <c r="F35" s="14">
        <v>3</v>
      </c>
    </row>
    <row r="36" spans="4:6">
      <c r="D36" s="14" t="s">
        <v>500</v>
      </c>
      <c r="E36" s="14" t="s">
        <v>466</v>
      </c>
      <c r="F36" s="14">
        <v>3</v>
      </c>
    </row>
    <row r="37" spans="4:6">
      <c r="D37" s="14" t="s">
        <v>501</v>
      </c>
      <c r="E37" s="14" t="s">
        <v>462</v>
      </c>
      <c r="F37" s="14">
        <v>4</v>
      </c>
    </row>
    <row r="38" spans="4:6">
      <c r="D38" s="14" t="s">
        <v>502</v>
      </c>
      <c r="E38" s="14" t="s">
        <v>466</v>
      </c>
      <c r="F38" s="14">
        <v>3</v>
      </c>
    </row>
    <row r="39" spans="4:6">
      <c r="D39" s="14" t="s">
        <v>503</v>
      </c>
      <c r="E39" s="14" t="s">
        <v>466</v>
      </c>
      <c r="F39" s="14">
        <v>3</v>
      </c>
    </row>
    <row r="40" spans="4:6">
      <c r="D40" s="14" t="s">
        <v>504</v>
      </c>
      <c r="E40" s="14" t="s">
        <v>466</v>
      </c>
      <c r="F40" s="14">
        <v>3</v>
      </c>
    </row>
    <row r="41" spans="4:6">
      <c r="D41" s="14" t="s">
        <v>505</v>
      </c>
      <c r="E41" s="14" t="s">
        <v>466</v>
      </c>
      <c r="F41" s="14">
        <v>3</v>
      </c>
    </row>
    <row r="42" spans="4:6">
      <c r="D42" s="14" t="s">
        <v>506</v>
      </c>
      <c r="E42" s="14" t="s">
        <v>462</v>
      </c>
      <c r="F42" s="14">
        <v>4</v>
      </c>
    </row>
    <row r="43" spans="4:6">
      <c r="D43" s="9"/>
      <c r="E43" s="9"/>
      <c r="F43" s="9"/>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68"/>
  <sheetViews>
    <sheetView showGridLines="0" topLeftCell="C7" zoomScale="55" zoomScaleNormal="55" workbookViewId="0">
      <selection activeCell="H9" sqref="H9:H38"/>
    </sheetView>
  </sheetViews>
  <sheetFormatPr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56"/>
      <c r="B1" s="256"/>
      <c r="C1" s="537"/>
      <c r="D1" s="537"/>
      <c r="E1" s="537"/>
      <c r="F1" s="537"/>
      <c r="G1" s="537"/>
      <c r="H1" s="537"/>
      <c r="I1" s="537"/>
      <c r="J1" s="537"/>
      <c r="K1" s="537"/>
      <c r="L1" s="538"/>
      <c r="M1" s="539"/>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49.5" customHeight="1">
      <c r="A2" s="256"/>
      <c r="B2" s="256"/>
      <c r="C2" s="537"/>
      <c r="D2" s="537"/>
      <c r="E2" s="537"/>
      <c r="F2" s="537"/>
      <c r="G2" s="537"/>
      <c r="H2" s="537"/>
      <c r="I2" s="537"/>
      <c r="J2" s="537"/>
      <c r="K2" s="537"/>
      <c r="L2" s="538"/>
      <c r="M2" s="539"/>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25" t="s">
        <v>286</v>
      </c>
      <c r="B3" s="425"/>
      <c r="C3" s="479" t="s">
        <v>5</v>
      </c>
      <c r="D3" s="479"/>
      <c r="E3" s="479"/>
      <c r="F3" s="479"/>
      <c r="G3" s="479"/>
      <c r="H3" s="479"/>
      <c r="I3" s="479"/>
      <c r="J3" s="479"/>
      <c r="K3" s="479"/>
      <c r="L3" s="479"/>
      <c r="M3" s="479"/>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425" t="s">
        <v>287</v>
      </c>
      <c r="B4" s="425"/>
      <c r="C4" s="478" t="s">
        <v>507</v>
      </c>
      <c r="D4" s="478"/>
      <c r="E4" s="478"/>
      <c r="F4" s="478"/>
      <c r="G4" s="478"/>
      <c r="H4" s="478"/>
      <c r="I4" s="478"/>
      <c r="J4" s="478"/>
      <c r="K4" s="478"/>
      <c r="L4" s="478"/>
      <c r="M4" s="478"/>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thickBot="1">
      <c r="A5" s="425" t="s">
        <v>289</v>
      </c>
      <c r="B5" s="425"/>
      <c r="C5" s="389" t="s">
        <v>290</v>
      </c>
      <c r="D5" s="530"/>
      <c r="E5" s="530"/>
      <c r="F5" s="530"/>
      <c r="G5" s="530"/>
      <c r="H5" s="530"/>
      <c r="I5" s="530"/>
      <c r="J5" s="530"/>
      <c r="K5" s="530"/>
      <c r="L5" s="530"/>
      <c r="M5" s="531"/>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525" t="s">
        <v>508</v>
      </c>
      <c r="B6" s="526"/>
      <c r="C6" s="527"/>
      <c r="D6" s="528" t="s">
        <v>509</v>
      </c>
      <c r="E6" s="528"/>
      <c r="F6" s="528"/>
      <c r="G6" s="529" t="s">
        <v>510</v>
      </c>
      <c r="H6" s="532" t="s">
        <v>511</v>
      </c>
      <c r="I6" s="534" t="s">
        <v>512</v>
      </c>
      <c r="J6" s="535"/>
      <c r="K6" s="534" t="s">
        <v>513</v>
      </c>
      <c r="L6" s="535"/>
      <c r="M6" s="536" t="s">
        <v>514</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40</v>
      </c>
      <c r="B7" s="27" t="s">
        <v>228</v>
      </c>
      <c r="C7" s="27" t="s">
        <v>230</v>
      </c>
      <c r="D7" s="20" t="s">
        <v>240</v>
      </c>
      <c r="E7" s="20" t="s">
        <v>515</v>
      </c>
      <c r="F7" s="20" t="s">
        <v>516</v>
      </c>
      <c r="G7" s="529"/>
      <c r="H7" s="533"/>
      <c r="I7" s="21" t="s">
        <v>517</v>
      </c>
      <c r="J7" s="21" t="s">
        <v>518</v>
      </c>
      <c r="K7" s="21" t="s">
        <v>519</v>
      </c>
      <c r="L7" s="21" t="s">
        <v>520</v>
      </c>
      <c r="M7" s="536"/>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540"/>
      <c r="B8" s="541"/>
      <c r="C8" s="541"/>
      <c r="D8" s="541"/>
      <c r="E8" s="541"/>
      <c r="F8" s="541"/>
      <c r="G8" s="541"/>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542">
        <f>'7- Mapa Final'!A10</f>
        <v>1</v>
      </c>
      <c r="B9" s="544" t="str">
        <f>'7- Mapa Final'!B10</f>
        <v xml:space="preserve">Incumplimiento de los requisitos legales del SG-SST </v>
      </c>
      <c r="C9" s="544" t="str">
        <f>'7- Mapa Final'!C10</f>
        <v>No implementar dentro de los tiempos legales el SGSST o implementarlo en forma parcial</v>
      </c>
      <c r="D9" s="552" t="str">
        <f>'7- Mapa Final'!J10</f>
        <v>Muy Baja - 1</v>
      </c>
      <c r="E9" s="554" t="str">
        <f>'7- Mapa Final'!K10</f>
        <v>Menor - 2</v>
      </c>
      <c r="F9" s="548" t="str">
        <f>'7- Mapa Final'!M10</f>
        <v>Bajo - 2</v>
      </c>
      <c r="G9" s="449" t="s">
        <v>407</v>
      </c>
      <c r="H9" s="550" t="s">
        <v>521</v>
      </c>
      <c r="I9" s="551"/>
      <c r="J9" s="547" t="s">
        <v>522</v>
      </c>
      <c r="K9" s="546">
        <v>45658</v>
      </c>
      <c r="L9" s="546">
        <v>45746</v>
      </c>
      <c r="M9" s="547" t="s">
        <v>523</v>
      </c>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43"/>
      <c r="B10" s="545"/>
      <c r="C10" s="545"/>
      <c r="D10" s="553"/>
      <c r="E10" s="555"/>
      <c r="F10" s="549"/>
      <c r="G10" s="450"/>
      <c r="H10" s="547"/>
      <c r="I10" s="547"/>
      <c r="J10" s="547"/>
      <c r="K10" s="547"/>
      <c r="L10" s="547"/>
      <c r="M10" s="547"/>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43"/>
      <c r="B11" s="545"/>
      <c r="C11" s="545"/>
      <c r="D11" s="553"/>
      <c r="E11" s="555"/>
      <c r="F11" s="549"/>
      <c r="G11" s="450"/>
      <c r="H11" s="547"/>
      <c r="I11" s="547"/>
      <c r="J11" s="547"/>
      <c r="K11" s="547"/>
      <c r="L11" s="547"/>
      <c r="M11" s="547"/>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43"/>
      <c r="B12" s="545"/>
      <c r="C12" s="545"/>
      <c r="D12" s="553"/>
      <c r="E12" s="555"/>
      <c r="F12" s="549"/>
      <c r="G12" s="450"/>
      <c r="H12" s="547"/>
      <c r="I12" s="547"/>
      <c r="J12" s="547"/>
      <c r="K12" s="547"/>
      <c r="L12" s="547"/>
      <c r="M12" s="547"/>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43"/>
      <c r="B13" s="545"/>
      <c r="C13" s="545"/>
      <c r="D13" s="553"/>
      <c r="E13" s="555"/>
      <c r="F13" s="549"/>
      <c r="G13" s="450"/>
      <c r="H13" s="547"/>
      <c r="I13" s="547"/>
      <c r="J13" s="547"/>
      <c r="K13" s="547"/>
      <c r="L13" s="547"/>
      <c r="M13" s="547"/>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43"/>
      <c r="B14" s="545"/>
      <c r="C14" s="545"/>
      <c r="D14" s="553"/>
      <c r="E14" s="555"/>
      <c r="F14" s="549"/>
      <c r="G14" s="450"/>
      <c r="H14" s="547"/>
      <c r="I14" s="547"/>
      <c r="J14" s="547"/>
      <c r="K14" s="547"/>
      <c r="L14" s="547"/>
      <c r="M14" s="547"/>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43"/>
      <c r="B15" s="545"/>
      <c r="C15" s="545"/>
      <c r="D15" s="553"/>
      <c r="E15" s="555"/>
      <c r="F15" s="549"/>
      <c r="G15" s="450"/>
      <c r="H15" s="547"/>
      <c r="I15" s="547"/>
      <c r="J15" s="547"/>
      <c r="K15" s="547"/>
      <c r="L15" s="547"/>
      <c r="M15" s="547"/>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43"/>
      <c r="B16" s="545"/>
      <c r="C16" s="545"/>
      <c r="D16" s="553"/>
      <c r="E16" s="555"/>
      <c r="F16" s="549"/>
      <c r="G16" s="450"/>
      <c r="H16" s="547"/>
      <c r="I16" s="547"/>
      <c r="J16" s="547"/>
      <c r="K16" s="547"/>
      <c r="L16" s="547"/>
      <c r="M16" s="547"/>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43"/>
      <c r="B17" s="545"/>
      <c r="C17" s="545"/>
      <c r="D17" s="553"/>
      <c r="E17" s="555"/>
      <c r="F17" s="549"/>
      <c r="G17" s="450"/>
      <c r="H17" s="547"/>
      <c r="I17" s="547"/>
      <c r="J17" s="547"/>
      <c r="K17" s="547"/>
      <c r="L17" s="547"/>
      <c r="M17" s="547"/>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c r="A18" s="543"/>
      <c r="B18" s="545"/>
      <c r="C18" s="545"/>
      <c r="D18" s="553"/>
      <c r="E18" s="555"/>
      <c r="F18" s="549"/>
      <c r="G18" s="412"/>
      <c r="H18" s="547"/>
      <c r="I18" s="547"/>
      <c r="J18" s="547"/>
      <c r="K18" s="547"/>
      <c r="L18" s="547"/>
      <c r="M18" s="547"/>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543">
        <f>'7- Mapa Final'!A20</f>
        <v>2</v>
      </c>
      <c r="B19" s="545" t="str">
        <f>'7- Mapa Final'!B20</f>
        <v>Incumplimiento Plan Trabajo de SG-SST</v>
      </c>
      <c r="C19" s="545" t="str">
        <f>'7- Mapa Final'!C20</f>
        <v>Posibilidad de incumplimiento de las metas establecidas por omisión en la ejecución de actividades del plan anual de SST.</v>
      </c>
      <c r="D19" s="557" t="str">
        <f>'7- Mapa Final'!J20</f>
        <v>Muy Baja - 1</v>
      </c>
      <c r="E19" s="558" t="str">
        <f>'7- Mapa Final'!K20</f>
        <v>Menor - 2</v>
      </c>
      <c r="F19" s="549" t="str">
        <f>'7- Mapa Final'!M20</f>
        <v>Bajo - 2</v>
      </c>
      <c r="G19" s="450" t="s">
        <v>407</v>
      </c>
      <c r="H19" s="556" t="s">
        <v>524</v>
      </c>
      <c r="I19" s="547"/>
      <c r="J19" s="547" t="s">
        <v>522</v>
      </c>
      <c r="K19" s="546">
        <v>45658</v>
      </c>
      <c r="L19" s="546">
        <v>45746</v>
      </c>
      <c r="M19" s="547" t="s">
        <v>523</v>
      </c>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43"/>
      <c r="B20" s="545"/>
      <c r="C20" s="545"/>
      <c r="D20" s="553"/>
      <c r="E20" s="555"/>
      <c r="F20" s="549"/>
      <c r="G20" s="450"/>
      <c r="H20" s="547"/>
      <c r="I20" s="547"/>
      <c r="J20" s="547"/>
      <c r="K20" s="547"/>
      <c r="L20" s="547"/>
      <c r="M20" s="547"/>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43"/>
      <c r="B21" s="545"/>
      <c r="C21" s="545"/>
      <c r="D21" s="553"/>
      <c r="E21" s="555"/>
      <c r="F21" s="549"/>
      <c r="G21" s="450"/>
      <c r="H21" s="547"/>
      <c r="I21" s="547"/>
      <c r="J21" s="547"/>
      <c r="K21" s="547"/>
      <c r="L21" s="547"/>
      <c r="M21" s="547"/>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43"/>
      <c r="B22" s="545"/>
      <c r="C22" s="545"/>
      <c r="D22" s="553"/>
      <c r="E22" s="555"/>
      <c r="F22" s="549"/>
      <c r="G22" s="450"/>
      <c r="H22" s="547"/>
      <c r="I22" s="547"/>
      <c r="J22" s="547"/>
      <c r="K22" s="547"/>
      <c r="L22" s="547"/>
      <c r="M22" s="547"/>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43"/>
      <c r="B23" s="545"/>
      <c r="C23" s="545"/>
      <c r="D23" s="553"/>
      <c r="E23" s="555"/>
      <c r="F23" s="549"/>
      <c r="G23" s="450"/>
      <c r="H23" s="547"/>
      <c r="I23" s="547"/>
      <c r="J23" s="547"/>
      <c r="K23" s="547"/>
      <c r="L23" s="547"/>
      <c r="M23" s="547"/>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543"/>
      <c r="B24" s="545"/>
      <c r="C24" s="545"/>
      <c r="D24" s="553"/>
      <c r="E24" s="555"/>
      <c r="F24" s="549"/>
      <c r="G24" s="450"/>
      <c r="H24" s="547"/>
      <c r="I24" s="547"/>
      <c r="J24" s="547"/>
      <c r="K24" s="547"/>
      <c r="L24" s="547"/>
      <c r="M24" s="547"/>
      <c r="N24" s="26"/>
      <c r="O24" s="26"/>
    </row>
    <row r="25" spans="1:169">
      <c r="A25" s="543"/>
      <c r="B25" s="545"/>
      <c r="C25" s="545"/>
      <c r="D25" s="553"/>
      <c r="E25" s="555"/>
      <c r="F25" s="549"/>
      <c r="G25" s="450"/>
      <c r="H25" s="547"/>
      <c r="I25" s="547"/>
      <c r="J25" s="547"/>
      <c r="K25" s="547"/>
      <c r="L25" s="547"/>
      <c r="M25" s="547"/>
      <c r="N25" s="26"/>
      <c r="O25" s="26"/>
    </row>
    <row r="26" spans="1:169">
      <c r="A26" s="543"/>
      <c r="B26" s="545"/>
      <c r="C26" s="545"/>
      <c r="D26" s="553"/>
      <c r="E26" s="555"/>
      <c r="F26" s="549"/>
      <c r="G26" s="450"/>
      <c r="H26" s="547"/>
      <c r="I26" s="547"/>
      <c r="J26" s="547"/>
      <c r="K26" s="547"/>
      <c r="L26" s="547"/>
      <c r="M26" s="547"/>
      <c r="N26" s="26"/>
      <c r="O26" s="26"/>
    </row>
    <row r="27" spans="1:169">
      <c r="A27" s="543"/>
      <c r="B27" s="545"/>
      <c r="C27" s="545"/>
      <c r="D27" s="553"/>
      <c r="E27" s="555"/>
      <c r="F27" s="549"/>
      <c r="G27" s="450"/>
      <c r="H27" s="547"/>
      <c r="I27" s="547"/>
      <c r="J27" s="547"/>
      <c r="K27" s="547"/>
      <c r="L27" s="547"/>
      <c r="M27" s="547"/>
      <c r="N27" s="26"/>
      <c r="O27" s="26"/>
    </row>
    <row r="28" spans="1:169">
      <c r="A28" s="543"/>
      <c r="B28" s="545"/>
      <c r="C28" s="545"/>
      <c r="D28" s="553"/>
      <c r="E28" s="555"/>
      <c r="F28" s="549"/>
      <c r="G28" s="412"/>
      <c r="H28" s="547"/>
      <c r="I28" s="547"/>
      <c r="J28" s="547"/>
      <c r="K28" s="547"/>
      <c r="L28" s="547"/>
      <c r="M28" s="547"/>
      <c r="N28" s="26"/>
      <c r="O28" s="26"/>
    </row>
    <row r="29" spans="1:169" s="18" customFormat="1" ht="12.75" customHeight="1">
      <c r="A29" s="543">
        <f>'7- Mapa Final'!A30</f>
        <v>3</v>
      </c>
      <c r="B29" s="545" t="str">
        <f>'7- Mapa Final'!B30</f>
        <v xml:space="preserve">Aumento de Accidentes de trabajo y enfermedades laborales o salud pública </v>
      </c>
      <c r="C29" s="545" t="str">
        <f>'7- Mapa Final'!C30</f>
        <v xml:space="preserve">Violencia social generalizada en el país que puede presentar  accidentes de trabajo leves, graves y mortales y afectaciones a la infraestructura
</v>
      </c>
      <c r="D29" s="557" t="str">
        <f>'7- Mapa Final'!J30</f>
        <v>Media - 3</v>
      </c>
      <c r="E29" s="558" t="str">
        <f>'7- Mapa Final'!K30</f>
        <v>Leve - 1</v>
      </c>
      <c r="F29" s="549" t="str">
        <f>'7- Mapa Final'!M30</f>
        <v>Moderado - 3</v>
      </c>
      <c r="G29" s="450" t="s">
        <v>407</v>
      </c>
      <c r="H29" s="556" t="s">
        <v>525</v>
      </c>
      <c r="I29" s="547"/>
      <c r="J29" s="547" t="s">
        <v>522</v>
      </c>
      <c r="K29" s="546">
        <v>45658</v>
      </c>
      <c r="L29" s="546">
        <v>45746</v>
      </c>
      <c r="M29" s="547" t="s">
        <v>523</v>
      </c>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43"/>
      <c r="B30" s="545"/>
      <c r="C30" s="545"/>
      <c r="D30" s="553"/>
      <c r="E30" s="555"/>
      <c r="F30" s="549"/>
      <c r="G30" s="450"/>
      <c r="H30" s="547"/>
      <c r="I30" s="547"/>
      <c r="J30" s="547"/>
      <c r="K30" s="547"/>
      <c r="L30" s="547"/>
      <c r="M30" s="547"/>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43"/>
      <c r="B31" s="545"/>
      <c r="C31" s="545"/>
      <c r="D31" s="553"/>
      <c r="E31" s="555"/>
      <c r="F31" s="549"/>
      <c r="G31" s="450"/>
      <c r="H31" s="547"/>
      <c r="I31" s="547"/>
      <c r="J31" s="547"/>
      <c r="K31" s="547"/>
      <c r="L31" s="547"/>
      <c r="M31" s="547"/>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43"/>
      <c r="B32" s="545"/>
      <c r="C32" s="545"/>
      <c r="D32" s="553"/>
      <c r="E32" s="555"/>
      <c r="F32" s="549"/>
      <c r="G32" s="450"/>
      <c r="H32" s="547"/>
      <c r="I32" s="547"/>
      <c r="J32" s="547"/>
      <c r="K32" s="547"/>
      <c r="L32" s="547"/>
      <c r="M32" s="547"/>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543"/>
      <c r="B33" s="545"/>
      <c r="C33" s="545"/>
      <c r="D33" s="553"/>
      <c r="E33" s="555"/>
      <c r="F33" s="549"/>
      <c r="G33" s="450"/>
      <c r="H33" s="547"/>
      <c r="I33" s="547"/>
      <c r="J33" s="547"/>
      <c r="K33" s="547"/>
      <c r="L33" s="547"/>
      <c r="M33" s="547"/>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543"/>
      <c r="B34" s="545"/>
      <c r="C34" s="545"/>
      <c r="D34" s="553"/>
      <c r="E34" s="555"/>
      <c r="F34" s="549"/>
      <c r="G34" s="450"/>
      <c r="H34" s="547"/>
      <c r="I34" s="547"/>
      <c r="J34" s="547"/>
      <c r="K34" s="547"/>
      <c r="L34" s="547"/>
      <c r="M34" s="547"/>
      <c r="N34" s="26"/>
      <c r="O34" s="26"/>
    </row>
    <row r="35" spans="1:169">
      <c r="A35" s="543"/>
      <c r="B35" s="545"/>
      <c r="C35" s="545"/>
      <c r="D35" s="553"/>
      <c r="E35" s="555"/>
      <c r="F35" s="549"/>
      <c r="G35" s="450"/>
      <c r="H35" s="547"/>
      <c r="I35" s="547"/>
      <c r="J35" s="547"/>
      <c r="K35" s="547"/>
      <c r="L35" s="547"/>
      <c r="M35" s="547"/>
      <c r="N35" s="26"/>
      <c r="O35" s="26"/>
    </row>
    <row r="36" spans="1:169">
      <c r="A36" s="543"/>
      <c r="B36" s="545"/>
      <c r="C36" s="545"/>
      <c r="D36" s="553"/>
      <c r="E36" s="555"/>
      <c r="F36" s="549"/>
      <c r="G36" s="450"/>
      <c r="H36" s="547"/>
      <c r="I36" s="547"/>
      <c r="J36" s="547"/>
      <c r="K36" s="547"/>
      <c r="L36" s="547"/>
      <c r="M36" s="547"/>
      <c r="N36" s="26"/>
      <c r="O36" s="26"/>
    </row>
    <row r="37" spans="1:169">
      <c r="A37" s="543"/>
      <c r="B37" s="545"/>
      <c r="C37" s="545"/>
      <c r="D37" s="553"/>
      <c r="E37" s="555"/>
      <c r="F37" s="549"/>
      <c r="G37" s="450"/>
      <c r="H37" s="547"/>
      <c r="I37" s="547"/>
      <c r="J37" s="547"/>
      <c r="K37" s="547"/>
      <c r="L37" s="547"/>
      <c r="M37" s="547"/>
      <c r="N37" s="26"/>
      <c r="O37" s="26"/>
    </row>
    <row r="38" spans="1:169">
      <c r="A38" s="543"/>
      <c r="B38" s="545"/>
      <c r="C38" s="545"/>
      <c r="D38" s="553"/>
      <c r="E38" s="555"/>
      <c r="F38" s="549"/>
      <c r="G38" s="412"/>
      <c r="H38" s="547"/>
      <c r="I38" s="547"/>
      <c r="J38" s="547"/>
      <c r="K38" s="547"/>
      <c r="L38" s="547"/>
      <c r="M38" s="547"/>
      <c r="N38" s="26"/>
      <c r="O38" s="26"/>
    </row>
    <row r="39" spans="1:169" s="18" customFormat="1" ht="12.75" customHeight="1">
      <c r="A39" s="543">
        <f>'7- Mapa Final'!A40</f>
        <v>4</v>
      </c>
      <c r="B39" s="545" t="str">
        <f>'7- Mapa Final'!B40</f>
        <v>Recibir dádivas o beneficios a nombre propio o de terceros para  desviar recursos, no presentar o presentar reportes con información no veraz</v>
      </c>
      <c r="C39" s="545" t="str">
        <f>'7- Mapa Final'!C40</f>
        <v xml:space="preserve">Se favorece indebidamente a un servidor judicial a través de la validación del  reporte de accidentes de trabajo ante la Administradora de Riesgos Laborales </v>
      </c>
      <c r="D39" s="557" t="str">
        <f>'7- Mapa Final'!J40</f>
        <v>Muy Baja - 1</v>
      </c>
      <c r="E39" s="558" t="str">
        <f>'7- Mapa Final'!K40</f>
        <v>Moderado - 3</v>
      </c>
      <c r="F39" s="549" t="str">
        <f>'7- Mapa Final'!M40</f>
        <v>Moderado - 3</v>
      </c>
      <c r="G39" s="450" t="s">
        <v>407</v>
      </c>
      <c r="H39" s="547"/>
      <c r="I39" s="547"/>
      <c r="J39" s="547" t="s">
        <v>522</v>
      </c>
      <c r="K39" s="546">
        <v>45658</v>
      </c>
      <c r="L39" s="546">
        <v>45746</v>
      </c>
      <c r="M39" s="547" t="s">
        <v>523</v>
      </c>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543"/>
      <c r="B40" s="545"/>
      <c r="C40" s="545"/>
      <c r="D40" s="553"/>
      <c r="E40" s="555"/>
      <c r="F40" s="549"/>
      <c r="G40" s="450"/>
      <c r="H40" s="547"/>
      <c r="I40" s="547"/>
      <c r="J40" s="547"/>
      <c r="K40" s="547"/>
      <c r="L40" s="547"/>
      <c r="M40" s="547"/>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43"/>
      <c r="B41" s="545"/>
      <c r="C41" s="545"/>
      <c r="D41" s="553"/>
      <c r="E41" s="555"/>
      <c r="F41" s="549"/>
      <c r="G41" s="450"/>
      <c r="H41" s="547"/>
      <c r="I41" s="547"/>
      <c r="J41" s="547"/>
      <c r="K41" s="547"/>
      <c r="L41" s="547"/>
      <c r="M41" s="547"/>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43"/>
      <c r="B42" s="545"/>
      <c r="C42" s="545"/>
      <c r="D42" s="553"/>
      <c r="E42" s="555"/>
      <c r="F42" s="549"/>
      <c r="G42" s="450"/>
      <c r="H42" s="547"/>
      <c r="I42" s="547"/>
      <c r="J42" s="547"/>
      <c r="K42" s="547"/>
      <c r="L42" s="547"/>
      <c r="M42" s="547"/>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543"/>
      <c r="B43" s="545"/>
      <c r="C43" s="545"/>
      <c r="D43" s="553"/>
      <c r="E43" s="555"/>
      <c r="F43" s="549"/>
      <c r="G43" s="450"/>
      <c r="H43" s="547"/>
      <c r="I43" s="547"/>
      <c r="J43" s="547"/>
      <c r="K43" s="547"/>
      <c r="L43" s="547"/>
      <c r="M43" s="547"/>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543"/>
      <c r="B44" s="545"/>
      <c r="C44" s="545"/>
      <c r="D44" s="553"/>
      <c r="E44" s="555"/>
      <c r="F44" s="549"/>
      <c r="G44" s="450"/>
      <c r="H44" s="547"/>
      <c r="I44" s="547"/>
      <c r="J44" s="547"/>
      <c r="K44" s="547"/>
      <c r="L44" s="547"/>
      <c r="M44" s="547"/>
      <c r="N44" s="26"/>
      <c r="O44" s="26"/>
    </row>
    <row r="45" spans="1:169">
      <c r="A45" s="543"/>
      <c r="B45" s="545"/>
      <c r="C45" s="545"/>
      <c r="D45" s="553"/>
      <c r="E45" s="555"/>
      <c r="F45" s="549"/>
      <c r="G45" s="450"/>
      <c r="H45" s="547"/>
      <c r="I45" s="547"/>
      <c r="J45" s="547"/>
      <c r="K45" s="547"/>
      <c r="L45" s="547"/>
      <c r="M45" s="547"/>
      <c r="N45" s="26"/>
      <c r="O45" s="26"/>
    </row>
    <row r="46" spans="1:169">
      <c r="A46" s="543"/>
      <c r="B46" s="545"/>
      <c r="C46" s="545"/>
      <c r="D46" s="553"/>
      <c r="E46" s="555"/>
      <c r="F46" s="549"/>
      <c r="G46" s="450"/>
      <c r="H46" s="547"/>
      <c r="I46" s="547"/>
      <c r="J46" s="547"/>
      <c r="K46" s="547"/>
      <c r="L46" s="547"/>
      <c r="M46" s="547"/>
      <c r="N46" s="26"/>
      <c r="O46" s="26"/>
    </row>
    <row r="47" spans="1:169">
      <c r="A47" s="543"/>
      <c r="B47" s="545"/>
      <c r="C47" s="545"/>
      <c r="D47" s="553"/>
      <c r="E47" s="555"/>
      <c r="F47" s="549"/>
      <c r="G47" s="450"/>
      <c r="H47" s="547"/>
      <c r="I47" s="547"/>
      <c r="J47" s="547"/>
      <c r="K47" s="547"/>
      <c r="L47" s="547"/>
      <c r="M47" s="547"/>
      <c r="N47" s="26"/>
      <c r="O47" s="26"/>
    </row>
    <row r="48" spans="1:169">
      <c r="A48" s="543"/>
      <c r="B48" s="545"/>
      <c r="C48" s="545"/>
      <c r="D48" s="553"/>
      <c r="E48" s="555"/>
      <c r="F48" s="549"/>
      <c r="G48" s="412"/>
      <c r="H48" s="547"/>
      <c r="I48" s="547"/>
      <c r="J48" s="547"/>
      <c r="K48" s="547"/>
      <c r="L48" s="547"/>
      <c r="M48" s="547"/>
      <c r="N48" s="26"/>
      <c r="O48" s="26"/>
    </row>
    <row r="49" spans="1:169" s="18" customFormat="1" ht="12.75" customHeight="1">
      <c r="A49" s="543">
        <f>'7- Mapa Final'!A50</f>
        <v>5</v>
      </c>
      <c r="B49" s="545" t="str">
        <f>'7- Mapa Final'!B50</f>
        <v>Ofrecer, prometer y entregar, aceptar o solicitar una ventaja indebida  para influir o direccionar  la formulación de   requisitos habiliantes y/o técnicos  para satisfacer un interés personal, de manera directa, indirecta o interpuesta por otras personas</v>
      </c>
      <c r="C49" s="545" t="str">
        <f>'7- Mapa Final'!C50</f>
        <v>Cuando  se direccionan los requisitos habilitanes y/o técnicos para favorecer  indebidamente  a ciertos proponentes</v>
      </c>
      <c r="D49" s="557" t="str">
        <f>'7- Mapa Final'!J50</f>
        <v>Muy Baja - 1</v>
      </c>
      <c r="E49" s="558" t="str">
        <f>'7- Mapa Final'!K50</f>
        <v>Mayor - 4</v>
      </c>
      <c r="F49" s="549" t="str">
        <f>'7- Mapa Final'!M50</f>
        <v>Alto  - 4</v>
      </c>
      <c r="G49" s="450" t="s">
        <v>407</v>
      </c>
      <c r="H49" s="547"/>
      <c r="I49" s="547"/>
      <c r="J49" s="547" t="s">
        <v>522</v>
      </c>
      <c r="K49" s="546">
        <v>45658</v>
      </c>
      <c r="L49" s="546">
        <v>45746</v>
      </c>
      <c r="M49" s="547" t="s">
        <v>523</v>
      </c>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543"/>
      <c r="B50" s="545"/>
      <c r="C50" s="545"/>
      <c r="D50" s="553"/>
      <c r="E50" s="555"/>
      <c r="F50" s="549"/>
      <c r="G50" s="450"/>
      <c r="H50" s="547"/>
      <c r="I50" s="547"/>
      <c r="J50" s="547"/>
      <c r="K50" s="547"/>
      <c r="L50" s="547"/>
      <c r="M50" s="547"/>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43"/>
      <c r="B51" s="545"/>
      <c r="C51" s="545"/>
      <c r="D51" s="553"/>
      <c r="E51" s="555"/>
      <c r="F51" s="549"/>
      <c r="G51" s="450"/>
      <c r="H51" s="547"/>
      <c r="I51" s="547"/>
      <c r="J51" s="547"/>
      <c r="K51" s="547"/>
      <c r="L51" s="547"/>
      <c r="M51" s="547"/>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43"/>
      <c r="B52" s="545"/>
      <c r="C52" s="545"/>
      <c r="D52" s="553"/>
      <c r="E52" s="555"/>
      <c r="F52" s="549"/>
      <c r="G52" s="450"/>
      <c r="H52" s="547"/>
      <c r="I52" s="547"/>
      <c r="J52" s="547"/>
      <c r="K52" s="547"/>
      <c r="L52" s="547"/>
      <c r="M52" s="547"/>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543"/>
      <c r="B53" s="545"/>
      <c r="C53" s="545"/>
      <c r="D53" s="553"/>
      <c r="E53" s="555"/>
      <c r="F53" s="549"/>
      <c r="G53" s="450"/>
      <c r="H53" s="547"/>
      <c r="I53" s="547"/>
      <c r="J53" s="547"/>
      <c r="K53" s="547"/>
      <c r="L53" s="547"/>
      <c r="M53" s="547"/>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543"/>
      <c r="B54" s="545"/>
      <c r="C54" s="545"/>
      <c r="D54" s="553"/>
      <c r="E54" s="555"/>
      <c r="F54" s="549"/>
      <c r="G54" s="450"/>
      <c r="H54" s="547"/>
      <c r="I54" s="547"/>
      <c r="J54" s="547"/>
      <c r="K54" s="547"/>
      <c r="L54" s="547"/>
      <c r="M54" s="547"/>
      <c r="N54" s="26"/>
      <c r="O54" s="26"/>
    </row>
    <row r="55" spans="1:169">
      <c r="A55" s="543"/>
      <c r="B55" s="545"/>
      <c r="C55" s="545"/>
      <c r="D55" s="553"/>
      <c r="E55" s="555"/>
      <c r="F55" s="549"/>
      <c r="G55" s="450"/>
      <c r="H55" s="547"/>
      <c r="I55" s="547"/>
      <c r="J55" s="547"/>
      <c r="K55" s="547"/>
      <c r="L55" s="547"/>
      <c r="M55" s="547"/>
      <c r="N55" s="26"/>
      <c r="O55" s="26"/>
    </row>
    <row r="56" spans="1:169">
      <c r="A56" s="543"/>
      <c r="B56" s="545"/>
      <c r="C56" s="545"/>
      <c r="D56" s="553"/>
      <c r="E56" s="555"/>
      <c r="F56" s="549"/>
      <c r="G56" s="450"/>
      <c r="H56" s="547"/>
      <c r="I56" s="547"/>
      <c r="J56" s="547"/>
      <c r="K56" s="547"/>
      <c r="L56" s="547"/>
      <c r="M56" s="547"/>
      <c r="N56" s="26"/>
      <c r="O56" s="26"/>
    </row>
    <row r="57" spans="1:169">
      <c r="A57" s="543"/>
      <c r="B57" s="545"/>
      <c r="C57" s="545"/>
      <c r="D57" s="553"/>
      <c r="E57" s="555"/>
      <c r="F57" s="549"/>
      <c r="G57" s="450"/>
      <c r="H57" s="547"/>
      <c r="I57" s="547"/>
      <c r="J57" s="547"/>
      <c r="K57" s="547"/>
      <c r="L57" s="547"/>
      <c r="M57" s="547"/>
      <c r="N57" s="26"/>
      <c r="O57" s="26"/>
    </row>
    <row r="58" spans="1:169">
      <c r="A58" s="543"/>
      <c r="B58" s="545"/>
      <c r="C58" s="545"/>
      <c r="D58" s="553"/>
      <c r="E58" s="555"/>
      <c r="F58" s="549"/>
      <c r="G58" s="412"/>
      <c r="H58" s="547"/>
      <c r="I58" s="547"/>
      <c r="J58" s="547"/>
      <c r="K58" s="547"/>
      <c r="L58" s="547"/>
      <c r="M58" s="547"/>
      <c r="N58" s="26"/>
      <c r="O58" s="26"/>
    </row>
    <row r="59" spans="1:169" s="18" customFormat="1" ht="12.75" customHeight="1">
      <c r="A59" s="543">
        <f>'7- Mapa Final'!A60</f>
        <v>6</v>
      </c>
      <c r="B59" s="545" t="str">
        <f>'7- Mapa Final'!B60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59" s="545" t="str">
        <f>'7- Mapa Final'!C60</f>
        <v xml:space="preserve">Cuando se favorece indebidamente a un servidor judicial a través de la validación del  reporte de accidentes de trabajo ante la Administradora de Riesgos Laborales </v>
      </c>
      <c r="D59" s="557" t="str">
        <f>'7- Mapa Final'!J60</f>
        <v>Muy Baja - 1</v>
      </c>
      <c r="E59" s="558" t="str">
        <f>'7- Mapa Final'!K60</f>
        <v>Mayor - 4</v>
      </c>
      <c r="F59" s="549" t="str">
        <f>'7- Mapa Final'!M60</f>
        <v>Alto  - 4</v>
      </c>
      <c r="G59" s="450" t="s">
        <v>407</v>
      </c>
      <c r="H59" s="547"/>
      <c r="I59" s="547"/>
      <c r="J59" s="547" t="s">
        <v>522</v>
      </c>
      <c r="K59" s="546">
        <v>45658</v>
      </c>
      <c r="L59" s="546">
        <v>45746</v>
      </c>
      <c r="M59" s="547" t="s">
        <v>523</v>
      </c>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543"/>
      <c r="B60" s="545"/>
      <c r="C60" s="545"/>
      <c r="D60" s="553"/>
      <c r="E60" s="555"/>
      <c r="F60" s="549"/>
      <c r="G60" s="450"/>
      <c r="H60" s="547"/>
      <c r="I60" s="547"/>
      <c r="J60" s="547"/>
      <c r="K60" s="547"/>
      <c r="L60" s="547"/>
      <c r="M60" s="547"/>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543"/>
      <c r="B61" s="545"/>
      <c r="C61" s="545"/>
      <c r="D61" s="553"/>
      <c r="E61" s="555"/>
      <c r="F61" s="549"/>
      <c r="G61" s="450"/>
      <c r="H61" s="547"/>
      <c r="I61" s="547"/>
      <c r="J61" s="547"/>
      <c r="K61" s="547"/>
      <c r="L61" s="547"/>
      <c r="M61" s="547"/>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543"/>
      <c r="B62" s="545"/>
      <c r="C62" s="545"/>
      <c r="D62" s="553"/>
      <c r="E62" s="555"/>
      <c r="F62" s="549"/>
      <c r="G62" s="450"/>
      <c r="H62" s="547"/>
      <c r="I62" s="547"/>
      <c r="J62" s="547"/>
      <c r="K62" s="547"/>
      <c r="L62" s="547"/>
      <c r="M62" s="547"/>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543"/>
      <c r="B63" s="545"/>
      <c r="C63" s="545"/>
      <c r="D63" s="553"/>
      <c r="E63" s="555"/>
      <c r="F63" s="549"/>
      <c r="G63" s="450"/>
      <c r="H63" s="547"/>
      <c r="I63" s="547"/>
      <c r="J63" s="547"/>
      <c r="K63" s="547"/>
      <c r="L63" s="547"/>
      <c r="M63" s="547"/>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543"/>
      <c r="B64" s="545"/>
      <c r="C64" s="545"/>
      <c r="D64" s="553"/>
      <c r="E64" s="555"/>
      <c r="F64" s="549"/>
      <c r="G64" s="450"/>
      <c r="H64" s="547"/>
      <c r="I64" s="547"/>
      <c r="J64" s="547"/>
      <c r="K64" s="547"/>
      <c r="L64" s="547"/>
      <c r="M64" s="547"/>
      <c r="N64" s="26"/>
      <c r="O64" s="26"/>
    </row>
    <row r="65" spans="1:15">
      <c r="A65" s="543"/>
      <c r="B65" s="545"/>
      <c r="C65" s="545"/>
      <c r="D65" s="553"/>
      <c r="E65" s="555"/>
      <c r="F65" s="549"/>
      <c r="G65" s="450"/>
      <c r="H65" s="547"/>
      <c r="I65" s="547"/>
      <c r="J65" s="547"/>
      <c r="K65" s="547"/>
      <c r="L65" s="547"/>
      <c r="M65" s="547"/>
      <c r="N65" s="26"/>
      <c r="O65" s="26"/>
    </row>
    <row r="66" spans="1:15">
      <c r="A66" s="543"/>
      <c r="B66" s="545"/>
      <c r="C66" s="545"/>
      <c r="D66" s="553"/>
      <c r="E66" s="555"/>
      <c r="F66" s="549"/>
      <c r="G66" s="450"/>
      <c r="H66" s="547"/>
      <c r="I66" s="547"/>
      <c r="J66" s="547"/>
      <c r="K66" s="547"/>
      <c r="L66" s="547"/>
      <c r="M66" s="547"/>
      <c r="N66" s="26"/>
      <c r="O66" s="26"/>
    </row>
    <row r="67" spans="1:15">
      <c r="A67" s="543"/>
      <c r="B67" s="545"/>
      <c r="C67" s="545"/>
      <c r="D67" s="553"/>
      <c r="E67" s="555"/>
      <c r="F67" s="549"/>
      <c r="G67" s="450"/>
      <c r="H67" s="547"/>
      <c r="I67" s="547"/>
      <c r="J67" s="547"/>
      <c r="K67" s="547"/>
      <c r="L67" s="547"/>
      <c r="M67" s="547"/>
      <c r="N67" s="26"/>
      <c r="O67" s="26"/>
    </row>
    <row r="68" spans="1:15">
      <c r="A68" s="543"/>
      <c r="B68" s="545"/>
      <c r="C68" s="545"/>
      <c r="D68" s="553"/>
      <c r="E68" s="555"/>
      <c r="F68" s="549"/>
      <c r="G68" s="412"/>
      <c r="H68" s="547"/>
      <c r="I68" s="547"/>
      <c r="J68" s="547"/>
      <c r="K68" s="547"/>
      <c r="L68" s="547"/>
      <c r="M68" s="547"/>
      <c r="N68" s="26"/>
      <c r="O68" s="26"/>
    </row>
  </sheetData>
  <mergeCells count="94">
    <mergeCell ref="K59:K68"/>
    <mergeCell ref="L59:L68"/>
    <mergeCell ref="M59:M68"/>
    <mergeCell ref="F59:F68"/>
    <mergeCell ref="G59:G68"/>
    <mergeCell ref="H59:H68"/>
    <mergeCell ref="I59:I68"/>
    <mergeCell ref="J59:J68"/>
    <mergeCell ref="A59:A68"/>
    <mergeCell ref="B59:B68"/>
    <mergeCell ref="C59:C68"/>
    <mergeCell ref="D59:D68"/>
    <mergeCell ref="E59:E68"/>
    <mergeCell ref="M49:M58"/>
    <mergeCell ref="F49:F58"/>
    <mergeCell ref="G49:G58"/>
    <mergeCell ref="H49:H58"/>
    <mergeCell ref="I49:I58"/>
    <mergeCell ref="J49:J58"/>
    <mergeCell ref="A39:A48"/>
    <mergeCell ref="B39:B48"/>
    <mergeCell ref="C39:C48"/>
    <mergeCell ref="K49:K58"/>
    <mergeCell ref="L49:L58"/>
    <mergeCell ref="A49:A58"/>
    <mergeCell ref="B49:B58"/>
    <mergeCell ref="C49:C58"/>
    <mergeCell ref="D49:D58"/>
    <mergeCell ref="E49:E58"/>
    <mergeCell ref="D39:D48"/>
    <mergeCell ref="E39:E48"/>
    <mergeCell ref="K39:K48"/>
    <mergeCell ref="L39:L48"/>
    <mergeCell ref="K29:K38"/>
    <mergeCell ref="L29:L38"/>
    <mergeCell ref="M29:M38"/>
    <mergeCell ref="G29:G38"/>
    <mergeCell ref="H29:H38"/>
    <mergeCell ref="M39:M48"/>
    <mergeCell ref="F39:F48"/>
    <mergeCell ref="G39:G48"/>
    <mergeCell ref="H39:H48"/>
    <mergeCell ref="I39:I48"/>
    <mergeCell ref="J39:J48"/>
    <mergeCell ref="D29:D38"/>
    <mergeCell ref="E29:E38"/>
    <mergeCell ref="J19:J28"/>
    <mergeCell ref="A29:A38"/>
    <mergeCell ref="A19:A28"/>
    <mergeCell ref="C19:C28"/>
    <mergeCell ref="B29:B38"/>
    <mergeCell ref="C29:C38"/>
    <mergeCell ref="I29:I38"/>
    <mergeCell ref="F29:F38"/>
    <mergeCell ref="J29:J38"/>
    <mergeCell ref="K19:K28"/>
    <mergeCell ref="L19:L28"/>
    <mergeCell ref="M19:M28"/>
    <mergeCell ref="B9:B18"/>
    <mergeCell ref="B19:B28"/>
    <mergeCell ref="F19:F28"/>
    <mergeCell ref="I19:I28"/>
    <mergeCell ref="D9:D18"/>
    <mergeCell ref="E9:E18"/>
    <mergeCell ref="G19:G28"/>
    <mergeCell ref="H19:H28"/>
    <mergeCell ref="D19:D28"/>
    <mergeCell ref="E19:E28"/>
    <mergeCell ref="C1:K2"/>
    <mergeCell ref="L1:M2"/>
    <mergeCell ref="A8:G8"/>
    <mergeCell ref="A9:A18"/>
    <mergeCell ref="C9:C18"/>
    <mergeCell ref="L9:L18"/>
    <mergeCell ref="M9:M18"/>
    <mergeCell ref="F9:F18"/>
    <mergeCell ref="G9:G18"/>
    <mergeCell ref="H9:H18"/>
    <mergeCell ref="I9:I18"/>
    <mergeCell ref="J9:J18"/>
    <mergeCell ref="K9:K18"/>
    <mergeCell ref="A3:B3"/>
    <mergeCell ref="A4:B4"/>
    <mergeCell ref="C3:M3"/>
    <mergeCell ref="C4:M4"/>
    <mergeCell ref="H6:H7"/>
    <mergeCell ref="I6:J6"/>
    <mergeCell ref="K6:L6"/>
    <mergeCell ref="M6:M7"/>
    <mergeCell ref="A5:B5"/>
    <mergeCell ref="A6:C6"/>
    <mergeCell ref="D6:F6"/>
    <mergeCell ref="G6:G7"/>
    <mergeCell ref="C5:M5"/>
  </mergeCells>
  <conditionalFormatting sqref="A6:B6">
    <cfRule type="containsText" dxfId="241" priority="956" operator="containsText" text="3- Moderado">
      <formula>NOT(ISERROR(SEARCH("3- Moderado",A6)))</formula>
    </cfRule>
    <cfRule type="containsText" dxfId="240" priority="957" operator="containsText" text="6- Moderado">
      <formula>NOT(ISERROR(SEARCH("6- Moderado",A6)))</formula>
    </cfRule>
    <cfRule type="containsText" dxfId="239" priority="958" operator="containsText" text="4- Moderado">
      <formula>NOT(ISERROR(SEARCH("4- Moderado",A6)))</formula>
    </cfRule>
    <cfRule type="containsText" dxfId="238" priority="959" operator="containsText" text="3- Bajo">
      <formula>NOT(ISERROR(SEARCH("3- Bajo",A6)))</formula>
    </cfRule>
    <cfRule type="containsText" dxfId="237" priority="960" operator="containsText" text="4- Bajo">
      <formula>NOT(ISERROR(SEARCH("4- Bajo",A6)))</formula>
    </cfRule>
    <cfRule type="containsText" dxfId="236" priority="961" operator="containsText" text="1- Bajo">
      <formula>NOT(ISERROR(SEARCH("1- Bajo",A6)))</formula>
    </cfRule>
  </conditionalFormatting>
  <conditionalFormatting sqref="A9:E9 A19:E19">
    <cfRule type="containsText" dxfId="235" priority="932" operator="containsText" text="3- Moderado">
      <formula>NOT(ISERROR(SEARCH("3- Moderado",A9)))</formula>
    </cfRule>
    <cfRule type="containsText" dxfId="234" priority="933" operator="containsText" text="6- Moderado">
      <formula>NOT(ISERROR(SEARCH("6- Moderado",A9)))</formula>
    </cfRule>
    <cfRule type="containsText" dxfId="233" priority="934" operator="containsText" text="4- Moderado">
      <formula>NOT(ISERROR(SEARCH("4- Moderado",A9)))</formula>
    </cfRule>
    <cfRule type="containsText" dxfId="232" priority="935" operator="containsText" text="3- Bajo">
      <formula>NOT(ISERROR(SEARCH("3- Bajo",A9)))</formula>
    </cfRule>
    <cfRule type="containsText" dxfId="231" priority="936" operator="containsText" text="4- Bajo">
      <formula>NOT(ISERROR(SEARCH("4- Bajo",A9)))</formula>
    </cfRule>
    <cfRule type="containsText" dxfId="230" priority="937" operator="containsText" text="1- Bajo">
      <formula>NOT(ISERROR(SEARCH("1- Bajo",A9)))</formula>
    </cfRule>
  </conditionalFormatting>
  <conditionalFormatting sqref="A29:E29">
    <cfRule type="containsText" dxfId="229" priority="270" operator="containsText" text="3- Moderado">
      <formula>NOT(ISERROR(SEARCH("3- Moderado",A29)))</formula>
    </cfRule>
    <cfRule type="containsText" dxfId="228" priority="271" operator="containsText" text="6- Moderado">
      <formula>NOT(ISERROR(SEARCH("6- Moderado",A29)))</formula>
    </cfRule>
    <cfRule type="containsText" dxfId="227" priority="272" operator="containsText" text="4- Moderado">
      <formula>NOT(ISERROR(SEARCH("4- Moderado",A29)))</formula>
    </cfRule>
    <cfRule type="containsText" dxfId="226" priority="273" operator="containsText" text="3- Bajo">
      <formula>NOT(ISERROR(SEARCH("3- Bajo",A29)))</formula>
    </cfRule>
    <cfRule type="containsText" dxfId="225" priority="274" operator="containsText" text="4- Bajo">
      <formula>NOT(ISERROR(SEARCH("4- Bajo",A29)))</formula>
    </cfRule>
    <cfRule type="containsText" dxfId="224" priority="275" operator="containsText" text="1- Bajo">
      <formula>NOT(ISERROR(SEARCH("1- Bajo",A29)))</formula>
    </cfRule>
  </conditionalFormatting>
  <conditionalFormatting sqref="A39:E39">
    <cfRule type="containsText" dxfId="223" priority="242" operator="containsText" text="3- Moderado">
      <formula>NOT(ISERROR(SEARCH("3- Moderado",A39)))</formula>
    </cfRule>
    <cfRule type="containsText" dxfId="222" priority="243" operator="containsText" text="6- Moderado">
      <formula>NOT(ISERROR(SEARCH("6- Moderado",A39)))</formula>
    </cfRule>
    <cfRule type="containsText" dxfId="221" priority="244" operator="containsText" text="4- Moderado">
      <formula>NOT(ISERROR(SEARCH("4- Moderado",A39)))</formula>
    </cfRule>
    <cfRule type="containsText" dxfId="220" priority="245" operator="containsText" text="3- Bajo">
      <formula>NOT(ISERROR(SEARCH("3- Bajo",A39)))</formula>
    </cfRule>
    <cfRule type="containsText" dxfId="219" priority="246" operator="containsText" text="4- Bajo">
      <formula>NOT(ISERROR(SEARCH("4- Bajo",A39)))</formula>
    </cfRule>
    <cfRule type="containsText" dxfId="218" priority="247" operator="containsText" text="1- Bajo">
      <formula>NOT(ISERROR(SEARCH("1- Bajo",A39)))</formula>
    </cfRule>
  </conditionalFormatting>
  <conditionalFormatting sqref="A49:E49">
    <cfRule type="containsText" dxfId="217" priority="186" operator="containsText" text="3- Moderado">
      <formula>NOT(ISERROR(SEARCH("3- Moderado",A49)))</formula>
    </cfRule>
    <cfRule type="containsText" dxfId="216" priority="187" operator="containsText" text="6- Moderado">
      <formula>NOT(ISERROR(SEARCH("6- Moderado",A49)))</formula>
    </cfRule>
    <cfRule type="containsText" dxfId="215" priority="188" operator="containsText" text="4- Moderado">
      <formula>NOT(ISERROR(SEARCH("4- Moderado",A49)))</formula>
    </cfRule>
    <cfRule type="containsText" dxfId="214" priority="189" operator="containsText" text="3- Bajo">
      <formula>NOT(ISERROR(SEARCH("3- Bajo",A49)))</formula>
    </cfRule>
    <cfRule type="containsText" dxfId="213" priority="190" operator="containsText" text="4- Bajo">
      <formula>NOT(ISERROR(SEARCH("4- Bajo",A49)))</formula>
    </cfRule>
    <cfRule type="containsText" dxfId="212" priority="191" operator="containsText" text="1- Bajo">
      <formula>NOT(ISERROR(SEARCH("1- Bajo",A49)))</formula>
    </cfRule>
  </conditionalFormatting>
  <conditionalFormatting sqref="A59:E59">
    <cfRule type="containsText" dxfId="211" priority="78" operator="containsText" text="3- Moderado">
      <formula>NOT(ISERROR(SEARCH("3- Moderado",A59)))</formula>
    </cfRule>
    <cfRule type="containsText" dxfId="210" priority="79" operator="containsText" text="6- Moderado">
      <formula>NOT(ISERROR(SEARCH("6- Moderado",A59)))</formula>
    </cfRule>
    <cfRule type="containsText" dxfId="209" priority="80" operator="containsText" text="4- Moderado">
      <formula>NOT(ISERROR(SEARCH("4- Moderado",A59)))</formula>
    </cfRule>
    <cfRule type="containsText" dxfId="208" priority="81" operator="containsText" text="3- Bajo">
      <formula>NOT(ISERROR(SEARCH("3- Bajo",A59)))</formula>
    </cfRule>
    <cfRule type="containsText" dxfId="207" priority="82" operator="containsText" text="4- Bajo">
      <formula>NOT(ISERROR(SEARCH("4- Bajo",A59)))</formula>
    </cfRule>
    <cfRule type="containsText" dxfId="206" priority="83" operator="containsText" text="1- Bajo">
      <formula>NOT(ISERROR(SEARCH("1- Bajo",A59)))</formula>
    </cfRule>
  </conditionalFormatting>
  <conditionalFormatting sqref="C7:F7">
    <cfRule type="containsText" dxfId="205" priority="288" operator="containsText" text="3- Moderado">
      <formula>NOT(ISERROR(SEARCH("3- Moderado",C7)))</formula>
    </cfRule>
    <cfRule type="containsText" dxfId="204" priority="289" operator="containsText" text="6- Moderado">
      <formula>NOT(ISERROR(SEARCH("6- Moderado",C7)))</formula>
    </cfRule>
    <cfRule type="containsText" dxfId="203" priority="290" operator="containsText" text="4- Moderado">
      <formula>NOT(ISERROR(SEARCH("4- Moderado",C7)))</formula>
    </cfRule>
    <cfRule type="containsText" dxfId="202" priority="291" operator="containsText" text="3- Bajo">
      <formula>NOT(ISERROR(SEARCH("3- Bajo",C7)))</formula>
    </cfRule>
    <cfRule type="containsText" dxfId="201" priority="292" operator="containsText" text="4- Bajo">
      <formula>NOT(ISERROR(SEARCH("4- Bajo",C7)))</formula>
    </cfRule>
    <cfRule type="containsText" dxfId="200" priority="293" operator="containsText" text="1- Bajo">
      <formula>NOT(ISERROR(SEARCH("1- Bajo",C7)))</formula>
    </cfRule>
  </conditionalFormatting>
  <conditionalFormatting sqref="D9:D68">
    <cfRule type="containsText" dxfId="199" priority="68" operator="containsText" text="Muy Alta">
      <formula>NOT(ISERROR(SEARCH("Muy Alta",D9)))</formula>
    </cfRule>
    <cfRule type="containsText" dxfId="198" priority="69" operator="containsText" text="Alta">
      <formula>NOT(ISERROR(SEARCH("Alta",D9)))</formula>
    </cfRule>
    <cfRule type="containsText" dxfId="197" priority="70" operator="containsText" text="Baja">
      <formula>NOT(ISERROR(SEARCH("Baja",D9)))</formula>
    </cfRule>
    <cfRule type="containsText" dxfId="196" priority="71" operator="containsText" text="Muy Baja">
      <formula>NOT(ISERROR(SEARCH("Muy Baja",D9)))</formula>
    </cfRule>
    <cfRule type="containsText" dxfId="195" priority="73" operator="containsText" text="Media">
      <formula>NOT(ISERROR(SEARCH("Media",D9)))</formula>
    </cfRule>
  </conditionalFormatting>
  <conditionalFormatting sqref="E9:E68">
    <cfRule type="containsText" dxfId="194" priority="64" operator="containsText" text="Catastrófico">
      <formula>NOT(ISERROR(SEARCH("Catastrófico",E9)))</formula>
    </cfRule>
    <cfRule type="containsText" dxfId="193" priority="65" operator="containsText" text="Mayor">
      <formula>NOT(ISERROR(SEARCH("Mayor",E9)))</formula>
    </cfRule>
    <cfRule type="containsText" dxfId="192" priority="66" operator="containsText" text="Menor">
      <formula>NOT(ISERROR(SEARCH("Menor",E9)))</formula>
    </cfRule>
    <cfRule type="containsText" dxfId="191" priority="67" operator="containsText" text="Leve">
      <formula>NOT(ISERROR(SEARCH("Leve",E9)))</formula>
    </cfRule>
  </conditionalFormatting>
  <conditionalFormatting sqref="E9:F68">
    <cfRule type="containsText" dxfId="190" priority="72" operator="containsText" text="Moderado">
      <formula>NOT(ISERROR(SEARCH("Moderado",E9)))</formula>
    </cfRule>
  </conditionalFormatting>
  <conditionalFormatting sqref="F9:F28">
    <cfRule type="colorScale" priority="1609">
      <colorScale>
        <cfvo type="min"/>
        <cfvo type="max"/>
        <color rgb="FFFF7128"/>
        <color rgb="FFFFEF9C"/>
      </colorScale>
    </cfRule>
  </conditionalFormatting>
  <conditionalFormatting sqref="F9:F68">
    <cfRule type="containsText" dxfId="189" priority="74" operator="containsText" text="Bajo">
      <formula>NOT(ISERROR(SEARCH("Bajo",F9)))</formula>
    </cfRule>
    <cfRule type="containsText" dxfId="188" priority="75" operator="containsText" text="Moderado">
      <formula>NOT(ISERROR(SEARCH("Moderado",F9)))</formula>
    </cfRule>
    <cfRule type="containsText" dxfId="187" priority="76" operator="containsText" text="Alto">
      <formula>NOT(ISERROR(SEARCH("Alto",F9)))</formula>
    </cfRule>
    <cfRule type="containsText" dxfId="186" priority="77" operator="containsText" text="Extremo">
      <formula>NOT(ISERROR(SEARCH("Extremo",F9)))</formula>
    </cfRule>
  </conditionalFormatting>
  <conditionalFormatting sqref="F29:F38">
    <cfRule type="colorScale" priority="287">
      <colorScale>
        <cfvo type="min"/>
        <cfvo type="max"/>
        <color rgb="FFFF7128"/>
        <color rgb="FFFFEF9C"/>
      </colorScale>
    </cfRule>
  </conditionalFormatting>
  <conditionalFormatting sqref="F39:F48">
    <cfRule type="colorScale" priority="259">
      <colorScale>
        <cfvo type="min"/>
        <cfvo type="max"/>
        <color rgb="FFFF7128"/>
        <color rgb="FFFFEF9C"/>
      </colorScale>
    </cfRule>
  </conditionalFormatting>
  <conditionalFormatting sqref="F49:F58">
    <cfRule type="colorScale" priority="203">
      <colorScale>
        <cfvo type="min"/>
        <cfvo type="max"/>
        <color rgb="FFFF7128"/>
        <color rgb="FFFFEF9C"/>
      </colorScale>
    </cfRule>
  </conditionalFormatting>
  <conditionalFormatting sqref="F59:F68">
    <cfRule type="colorScale" priority="84">
      <colorScale>
        <cfvo type="min"/>
        <cfvo type="max"/>
        <color rgb="FFFF7128"/>
        <color rgb="FFFFEF9C"/>
      </colorScale>
    </cfRule>
  </conditionalFormatting>
  <dataValidations xWindow="729" yWindow="486" count="4">
    <dataValidation allowBlank="1" showInputMessage="1" showErrorMessage="1" prompt="seleccionar si el responsable de ejecutar las acciones es el nivel central" sqref="J7" xr:uid="{00000000-0002-0000-0A00-000000000000}"/>
    <dataValidation allowBlank="1" showInputMessage="1" showErrorMessage="1" prompt="Seleccionar si el responsable es el responsable de las acciones es el nivel central" sqref="I6:I7" xr:uid="{00000000-0002-0000-0A00-000001000000}"/>
    <dataValidation allowBlank="1" showInputMessage="1" showErrorMessage="1" prompt="Describir las actividades que se van a desarrollar para el proyecto" sqref="H6"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xWindow="729" yWindow="486" count="1">
        <x14:dataValidation type="list" allowBlank="1" showInputMessage="1" showErrorMessage="1" xr:uid="{00000000-0002-0000-0A00-000004000000}">
          <x14:formula1>
            <xm:f>'9- Matriz de Calor '!$S$8:$S$11</xm:f>
          </x14:formula1>
          <xm:sqref>G9:G68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68"/>
  <sheetViews>
    <sheetView showGridLines="0" tabSelected="1" topLeftCell="B1" zoomScale="78" zoomScaleNormal="70" workbookViewId="0">
      <selection activeCell="H29" sqref="H29:H38"/>
    </sheetView>
  </sheetViews>
  <sheetFormatPr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31.5" customHeight="1">
      <c r="A1" s="256"/>
      <c r="B1" s="256"/>
      <c r="C1" s="258"/>
      <c r="D1" s="258"/>
      <c r="E1" s="258"/>
      <c r="F1" s="258"/>
      <c r="G1" s="258"/>
      <c r="H1" s="258"/>
      <c r="I1" s="258"/>
      <c r="J1" s="258"/>
      <c r="K1" s="258"/>
      <c r="L1" s="538"/>
      <c r="M1" s="539"/>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57" customHeight="1">
      <c r="A2" s="257"/>
      <c r="B2" s="257"/>
      <c r="C2" s="259"/>
      <c r="D2" s="259"/>
      <c r="E2" s="259"/>
      <c r="F2" s="259"/>
      <c r="G2" s="259"/>
      <c r="H2" s="259"/>
      <c r="I2" s="259"/>
      <c r="J2" s="259"/>
      <c r="K2" s="259"/>
      <c r="L2" s="559"/>
      <c r="M2" s="56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25" t="s">
        <v>286</v>
      </c>
      <c r="B3" s="425"/>
      <c r="C3" s="479" t="s">
        <v>5</v>
      </c>
      <c r="D3" s="479"/>
      <c r="E3" s="479"/>
      <c r="F3" s="479"/>
      <c r="G3" s="479"/>
      <c r="H3" s="479"/>
      <c r="I3" s="479"/>
      <c r="J3" s="479"/>
      <c r="K3" s="479"/>
      <c r="L3" s="479"/>
      <c r="M3" s="479"/>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425" t="s">
        <v>287</v>
      </c>
      <c r="B4" s="425"/>
      <c r="C4" s="478" t="s">
        <v>507</v>
      </c>
      <c r="D4" s="478"/>
      <c r="E4" s="478"/>
      <c r="F4" s="478"/>
      <c r="G4" s="478"/>
      <c r="H4" s="478"/>
      <c r="I4" s="478"/>
      <c r="J4" s="478"/>
      <c r="K4" s="478"/>
      <c r="L4" s="478"/>
      <c r="M4" s="478"/>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thickBot="1">
      <c r="A5" s="425" t="s">
        <v>289</v>
      </c>
      <c r="B5" s="425"/>
      <c r="C5" s="389" t="s">
        <v>290</v>
      </c>
      <c r="D5" s="530"/>
      <c r="E5" s="530"/>
      <c r="F5" s="530"/>
      <c r="G5" s="530"/>
      <c r="H5" s="530"/>
      <c r="I5" s="530"/>
      <c r="J5" s="530"/>
      <c r="K5" s="530"/>
      <c r="L5" s="530"/>
      <c r="M5" s="531"/>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525" t="s">
        <v>508</v>
      </c>
      <c r="B6" s="526"/>
      <c r="C6" s="527"/>
      <c r="D6" s="528" t="s">
        <v>509</v>
      </c>
      <c r="E6" s="528"/>
      <c r="F6" s="528"/>
      <c r="G6" s="529" t="s">
        <v>510</v>
      </c>
      <c r="H6" s="532" t="s">
        <v>511</v>
      </c>
      <c r="I6" s="534" t="s">
        <v>512</v>
      </c>
      <c r="J6" s="535"/>
      <c r="K6" s="534" t="s">
        <v>513</v>
      </c>
      <c r="L6" s="535"/>
      <c r="M6" s="536" t="s">
        <v>526</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40</v>
      </c>
      <c r="B7" s="27" t="s">
        <v>228</v>
      </c>
      <c r="C7" s="27" t="s">
        <v>230</v>
      </c>
      <c r="D7" s="20" t="s">
        <v>240</v>
      </c>
      <c r="E7" s="20" t="s">
        <v>515</v>
      </c>
      <c r="F7" s="20" t="s">
        <v>516</v>
      </c>
      <c r="G7" s="529"/>
      <c r="H7" s="533"/>
      <c r="I7" s="21" t="s">
        <v>517</v>
      </c>
      <c r="J7" s="21" t="s">
        <v>518</v>
      </c>
      <c r="K7" s="21" t="s">
        <v>527</v>
      </c>
      <c r="L7" s="21" t="s">
        <v>528</v>
      </c>
      <c r="M7" s="536"/>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c r="A8" s="540"/>
      <c r="B8" s="541"/>
      <c r="C8" s="541"/>
      <c r="D8" s="541"/>
      <c r="E8" s="541"/>
      <c r="F8" s="541"/>
      <c r="G8" s="541"/>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542">
        <f>'7- Mapa Final'!A10</f>
        <v>1</v>
      </c>
      <c r="B9" s="544" t="str">
        <f>'7- Mapa Final'!B10</f>
        <v xml:space="preserve">Incumplimiento de los requisitos legales del SG-SST </v>
      </c>
      <c r="C9" s="544" t="str">
        <f>'7- Mapa Final'!C10</f>
        <v>No implementar dentro de los tiempos legales el SGSST o implementarlo en forma parcial</v>
      </c>
      <c r="D9" s="552" t="str">
        <f>'7- Mapa Final'!J10</f>
        <v>Muy Baja - 1</v>
      </c>
      <c r="E9" s="554" t="str">
        <f>'7- Mapa Final'!K10</f>
        <v>Menor - 2</v>
      </c>
      <c r="F9" s="548" t="str">
        <f>'7- Mapa Final'!M10</f>
        <v>Bajo - 2</v>
      </c>
      <c r="G9" s="397"/>
      <c r="H9" s="550" t="s">
        <v>521</v>
      </c>
      <c r="I9" s="551"/>
      <c r="J9" s="551" t="s">
        <v>529</v>
      </c>
      <c r="K9" s="546">
        <v>45748</v>
      </c>
      <c r="L9" s="546">
        <v>45838</v>
      </c>
      <c r="M9" s="547" t="s">
        <v>523</v>
      </c>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43"/>
      <c r="B10" s="545"/>
      <c r="C10" s="545"/>
      <c r="D10" s="553"/>
      <c r="E10" s="555"/>
      <c r="F10" s="549"/>
      <c r="G10" s="398"/>
      <c r="H10" s="547"/>
      <c r="I10" s="547"/>
      <c r="J10" s="547"/>
      <c r="K10" s="547"/>
      <c r="L10" s="547"/>
      <c r="M10" s="547"/>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43"/>
      <c r="B11" s="545"/>
      <c r="C11" s="545"/>
      <c r="D11" s="553"/>
      <c r="E11" s="555"/>
      <c r="F11" s="549"/>
      <c r="G11" s="398"/>
      <c r="H11" s="547"/>
      <c r="I11" s="547"/>
      <c r="J11" s="547"/>
      <c r="K11" s="547"/>
      <c r="L11" s="547"/>
      <c r="M11" s="547"/>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43"/>
      <c r="B12" s="545"/>
      <c r="C12" s="545"/>
      <c r="D12" s="553"/>
      <c r="E12" s="555"/>
      <c r="F12" s="549"/>
      <c r="G12" s="398"/>
      <c r="H12" s="547"/>
      <c r="I12" s="547"/>
      <c r="J12" s="547"/>
      <c r="K12" s="547"/>
      <c r="L12" s="547"/>
      <c r="M12" s="547"/>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43"/>
      <c r="B13" s="545"/>
      <c r="C13" s="545"/>
      <c r="D13" s="553"/>
      <c r="E13" s="555"/>
      <c r="F13" s="549"/>
      <c r="G13" s="398"/>
      <c r="H13" s="547"/>
      <c r="I13" s="547"/>
      <c r="J13" s="547"/>
      <c r="K13" s="547"/>
      <c r="L13" s="547"/>
      <c r="M13" s="547"/>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43"/>
      <c r="B14" s="545"/>
      <c r="C14" s="545"/>
      <c r="D14" s="553"/>
      <c r="E14" s="555"/>
      <c r="F14" s="549"/>
      <c r="G14" s="398"/>
      <c r="H14" s="547"/>
      <c r="I14" s="547"/>
      <c r="J14" s="547"/>
      <c r="K14" s="547"/>
      <c r="L14" s="547"/>
      <c r="M14" s="547"/>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43"/>
      <c r="B15" s="545"/>
      <c r="C15" s="545"/>
      <c r="D15" s="553"/>
      <c r="E15" s="555"/>
      <c r="F15" s="549"/>
      <c r="G15" s="398"/>
      <c r="H15" s="547"/>
      <c r="I15" s="547"/>
      <c r="J15" s="547"/>
      <c r="K15" s="547"/>
      <c r="L15" s="547"/>
      <c r="M15" s="547"/>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43"/>
      <c r="B16" s="545"/>
      <c r="C16" s="545"/>
      <c r="D16" s="553"/>
      <c r="E16" s="555"/>
      <c r="F16" s="549"/>
      <c r="G16" s="398"/>
      <c r="H16" s="547"/>
      <c r="I16" s="547"/>
      <c r="J16" s="547"/>
      <c r="K16" s="547"/>
      <c r="L16" s="547"/>
      <c r="M16" s="547"/>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43"/>
      <c r="B17" s="545"/>
      <c r="C17" s="545"/>
      <c r="D17" s="553"/>
      <c r="E17" s="555"/>
      <c r="F17" s="549"/>
      <c r="G17" s="398"/>
      <c r="H17" s="547"/>
      <c r="I17" s="547"/>
      <c r="J17" s="547"/>
      <c r="K17" s="547"/>
      <c r="L17" s="547"/>
      <c r="M17" s="547"/>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c r="A18" s="543"/>
      <c r="B18" s="545"/>
      <c r="C18" s="545"/>
      <c r="D18" s="553"/>
      <c r="E18" s="555"/>
      <c r="F18" s="549"/>
      <c r="G18" s="398"/>
      <c r="H18" s="547"/>
      <c r="I18" s="547"/>
      <c r="J18" s="547"/>
      <c r="K18" s="547"/>
      <c r="L18" s="547"/>
      <c r="M18" s="547"/>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542">
        <f>'7- Mapa Final'!A20</f>
        <v>2</v>
      </c>
      <c r="B19" s="544" t="str">
        <f>'7- Mapa Final'!B20</f>
        <v>Incumplimiento Plan Trabajo de SG-SST</v>
      </c>
      <c r="C19" s="544" t="str">
        <f>'7- Mapa Final'!C20</f>
        <v>Posibilidad de incumplimiento de las metas establecidas por omisión en la ejecución de actividades del plan anual de SST.</v>
      </c>
      <c r="D19" s="552" t="str">
        <f>'7- Mapa Final'!J20</f>
        <v>Muy Baja - 1</v>
      </c>
      <c r="E19" s="554" t="str">
        <f>'7- Mapa Final'!K20</f>
        <v>Menor - 2</v>
      </c>
      <c r="F19" s="548" t="str">
        <f>'7- Mapa Final'!M20</f>
        <v>Bajo - 2</v>
      </c>
      <c r="G19" s="397"/>
      <c r="H19" s="556" t="s">
        <v>524</v>
      </c>
      <c r="I19" s="551"/>
      <c r="J19" s="551" t="s">
        <v>529</v>
      </c>
      <c r="K19" s="546">
        <v>45748</v>
      </c>
      <c r="L19" s="546">
        <v>45838</v>
      </c>
      <c r="M19" s="547" t="s">
        <v>523</v>
      </c>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43"/>
      <c r="B20" s="545"/>
      <c r="C20" s="545"/>
      <c r="D20" s="553"/>
      <c r="E20" s="555"/>
      <c r="F20" s="549"/>
      <c r="G20" s="398"/>
      <c r="H20" s="547"/>
      <c r="I20" s="547"/>
      <c r="J20" s="547"/>
      <c r="K20" s="547"/>
      <c r="L20" s="547"/>
      <c r="M20" s="547"/>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43"/>
      <c r="B21" s="545"/>
      <c r="C21" s="545"/>
      <c r="D21" s="553"/>
      <c r="E21" s="555"/>
      <c r="F21" s="549"/>
      <c r="G21" s="398"/>
      <c r="H21" s="547"/>
      <c r="I21" s="547"/>
      <c r="J21" s="547"/>
      <c r="K21" s="547"/>
      <c r="L21" s="547"/>
      <c r="M21" s="547"/>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43"/>
      <c r="B22" s="545"/>
      <c r="C22" s="545"/>
      <c r="D22" s="553"/>
      <c r="E22" s="555"/>
      <c r="F22" s="549"/>
      <c r="G22" s="398"/>
      <c r="H22" s="547"/>
      <c r="I22" s="547"/>
      <c r="J22" s="547"/>
      <c r="K22" s="547"/>
      <c r="L22" s="547"/>
      <c r="M22" s="547"/>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43"/>
      <c r="B23" s="545"/>
      <c r="C23" s="545"/>
      <c r="D23" s="553"/>
      <c r="E23" s="555"/>
      <c r="F23" s="549"/>
      <c r="G23" s="398"/>
      <c r="H23" s="547"/>
      <c r="I23" s="547"/>
      <c r="J23" s="547"/>
      <c r="K23" s="547"/>
      <c r="L23" s="547"/>
      <c r="M23" s="547"/>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543"/>
      <c r="B24" s="545"/>
      <c r="C24" s="545"/>
      <c r="D24" s="553"/>
      <c r="E24" s="555"/>
      <c r="F24" s="549"/>
      <c r="G24" s="398"/>
      <c r="H24" s="547"/>
      <c r="I24" s="547"/>
      <c r="J24" s="547"/>
      <c r="K24" s="547"/>
      <c r="L24" s="547"/>
      <c r="M24" s="547"/>
      <c r="N24" s="26"/>
      <c r="O24" s="26"/>
    </row>
    <row r="25" spans="1:169">
      <c r="A25" s="543"/>
      <c r="B25" s="545"/>
      <c r="C25" s="545"/>
      <c r="D25" s="553"/>
      <c r="E25" s="555"/>
      <c r="F25" s="549"/>
      <c r="G25" s="398"/>
      <c r="H25" s="547"/>
      <c r="I25" s="547"/>
      <c r="J25" s="547"/>
      <c r="K25" s="547"/>
      <c r="L25" s="547"/>
      <c r="M25" s="547"/>
      <c r="N25" s="26"/>
      <c r="O25" s="26"/>
    </row>
    <row r="26" spans="1:169">
      <c r="A26" s="543"/>
      <c r="B26" s="545"/>
      <c r="C26" s="545"/>
      <c r="D26" s="553"/>
      <c r="E26" s="555"/>
      <c r="F26" s="549"/>
      <c r="G26" s="398"/>
      <c r="H26" s="547"/>
      <c r="I26" s="547"/>
      <c r="J26" s="547"/>
      <c r="K26" s="547"/>
      <c r="L26" s="547"/>
      <c r="M26" s="547"/>
      <c r="N26" s="26"/>
      <c r="O26" s="26"/>
    </row>
    <row r="27" spans="1:169">
      <c r="A27" s="543"/>
      <c r="B27" s="545"/>
      <c r="C27" s="545"/>
      <c r="D27" s="553"/>
      <c r="E27" s="555"/>
      <c r="F27" s="549"/>
      <c r="G27" s="398"/>
      <c r="H27" s="547"/>
      <c r="I27" s="547"/>
      <c r="J27" s="547"/>
      <c r="K27" s="547"/>
      <c r="L27" s="547"/>
      <c r="M27" s="547"/>
      <c r="N27" s="26"/>
      <c r="O27" s="26"/>
    </row>
    <row r="28" spans="1:169" ht="15.75" customHeight="1">
      <c r="A28" s="543"/>
      <c r="B28" s="545"/>
      <c r="C28" s="545"/>
      <c r="D28" s="553"/>
      <c r="E28" s="555"/>
      <c r="F28" s="549"/>
      <c r="G28" s="398"/>
      <c r="H28" s="547"/>
      <c r="I28" s="547"/>
      <c r="J28" s="547"/>
      <c r="K28" s="547"/>
      <c r="L28" s="547"/>
      <c r="M28" s="547"/>
      <c r="N28" s="26"/>
      <c r="O28" s="26"/>
    </row>
    <row r="29" spans="1:169" s="18" customFormat="1" ht="12.75" customHeight="1">
      <c r="A29" s="542">
        <f>'7- Mapa Final'!A30</f>
        <v>3</v>
      </c>
      <c r="B29" s="544" t="str">
        <f>'7- Mapa Final'!B30</f>
        <v xml:space="preserve">Aumento de Accidentes de trabajo y enfermedades laborales o salud pública </v>
      </c>
      <c r="C29" s="544" t="str">
        <f>'7- Mapa Final'!C30</f>
        <v xml:space="preserve">Violencia social generalizada en el país que puede presentar  accidentes de trabajo leves, graves y mortales y afectaciones a la infraestructura
</v>
      </c>
      <c r="D29" s="552" t="str">
        <f>'7- Mapa Final'!J30</f>
        <v>Media - 3</v>
      </c>
      <c r="E29" s="554" t="str">
        <f>'7- Mapa Final'!K30</f>
        <v>Leve - 1</v>
      </c>
      <c r="F29" s="548" t="str">
        <f>'7- Mapa Final'!M30</f>
        <v>Moderado - 3</v>
      </c>
      <c r="G29" s="397"/>
      <c r="H29" s="556" t="s">
        <v>525</v>
      </c>
      <c r="I29" s="551"/>
      <c r="J29" s="551" t="s">
        <v>529</v>
      </c>
      <c r="K29" s="546">
        <v>45748</v>
      </c>
      <c r="L29" s="546">
        <v>45838</v>
      </c>
      <c r="M29" s="547" t="s">
        <v>523</v>
      </c>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43"/>
      <c r="B30" s="545"/>
      <c r="C30" s="545"/>
      <c r="D30" s="553"/>
      <c r="E30" s="555"/>
      <c r="F30" s="549"/>
      <c r="G30" s="398"/>
      <c r="H30" s="547"/>
      <c r="I30" s="547"/>
      <c r="J30" s="547"/>
      <c r="K30" s="547"/>
      <c r="L30" s="547"/>
      <c r="M30" s="547"/>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43"/>
      <c r="B31" s="545"/>
      <c r="C31" s="545"/>
      <c r="D31" s="553"/>
      <c r="E31" s="555"/>
      <c r="F31" s="549"/>
      <c r="G31" s="398"/>
      <c r="H31" s="547"/>
      <c r="I31" s="547"/>
      <c r="J31" s="547"/>
      <c r="K31" s="547"/>
      <c r="L31" s="547"/>
      <c r="M31" s="547"/>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43"/>
      <c r="B32" s="545"/>
      <c r="C32" s="545"/>
      <c r="D32" s="553"/>
      <c r="E32" s="555"/>
      <c r="F32" s="549"/>
      <c r="G32" s="398"/>
      <c r="H32" s="547"/>
      <c r="I32" s="547"/>
      <c r="J32" s="547"/>
      <c r="K32" s="547"/>
      <c r="L32" s="547"/>
      <c r="M32" s="547"/>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543"/>
      <c r="B33" s="545"/>
      <c r="C33" s="545"/>
      <c r="D33" s="553"/>
      <c r="E33" s="555"/>
      <c r="F33" s="549"/>
      <c r="G33" s="398"/>
      <c r="H33" s="547"/>
      <c r="I33" s="547"/>
      <c r="J33" s="547"/>
      <c r="K33" s="547"/>
      <c r="L33" s="547"/>
      <c r="M33" s="547"/>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543"/>
      <c r="B34" s="545"/>
      <c r="C34" s="545"/>
      <c r="D34" s="553"/>
      <c r="E34" s="555"/>
      <c r="F34" s="549"/>
      <c r="G34" s="398"/>
      <c r="H34" s="547"/>
      <c r="I34" s="547"/>
      <c r="J34" s="547"/>
      <c r="K34" s="547"/>
      <c r="L34" s="547"/>
      <c r="M34" s="547"/>
      <c r="N34" s="26"/>
      <c r="O34" s="26"/>
    </row>
    <row r="35" spans="1:169">
      <c r="A35" s="543"/>
      <c r="B35" s="545"/>
      <c r="C35" s="545"/>
      <c r="D35" s="553"/>
      <c r="E35" s="555"/>
      <c r="F35" s="549"/>
      <c r="G35" s="398"/>
      <c r="H35" s="547"/>
      <c r="I35" s="547"/>
      <c r="J35" s="547"/>
      <c r="K35" s="547"/>
      <c r="L35" s="547"/>
      <c r="M35" s="547"/>
      <c r="N35" s="26"/>
      <c r="O35" s="26"/>
    </row>
    <row r="36" spans="1:169">
      <c r="A36" s="543"/>
      <c r="B36" s="545"/>
      <c r="C36" s="545"/>
      <c r="D36" s="553"/>
      <c r="E36" s="555"/>
      <c r="F36" s="549"/>
      <c r="G36" s="398"/>
      <c r="H36" s="547"/>
      <c r="I36" s="547"/>
      <c r="J36" s="547"/>
      <c r="K36" s="547"/>
      <c r="L36" s="547"/>
      <c r="M36" s="547"/>
      <c r="N36" s="26"/>
      <c r="O36" s="26"/>
    </row>
    <row r="37" spans="1:169">
      <c r="A37" s="543"/>
      <c r="B37" s="545"/>
      <c r="C37" s="545"/>
      <c r="D37" s="553"/>
      <c r="E37" s="555"/>
      <c r="F37" s="549"/>
      <c r="G37" s="398"/>
      <c r="H37" s="547"/>
      <c r="I37" s="547"/>
      <c r="J37" s="547"/>
      <c r="K37" s="547"/>
      <c r="L37" s="547"/>
      <c r="M37" s="547"/>
      <c r="N37" s="26"/>
      <c r="O37" s="26"/>
    </row>
    <row r="38" spans="1:169" ht="15.75" customHeight="1">
      <c r="A38" s="543"/>
      <c r="B38" s="545"/>
      <c r="C38" s="545"/>
      <c r="D38" s="553"/>
      <c r="E38" s="555"/>
      <c r="F38" s="549"/>
      <c r="G38" s="398"/>
      <c r="H38" s="547"/>
      <c r="I38" s="547"/>
      <c r="J38" s="547"/>
      <c r="K38" s="547"/>
      <c r="L38" s="547"/>
      <c r="M38" s="547"/>
      <c r="N38" s="26"/>
      <c r="O38" s="26"/>
    </row>
    <row r="39" spans="1:169" s="18" customFormat="1" ht="12.75" customHeight="1">
      <c r="A39" s="542">
        <f>'7- Mapa Final'!A40</f>
        <v>4</v>
      </c>
      <c r="B39" s="544" t="str">
        <f>'7- Mapa Final'!B40</f>
        <v>Recibir dádivas o beneficios a nombre propio o de terceros para  desviar recursos, no presentar o presentar reportes con información no veraz</v>
      </c>
      <c r="C39" s="544" t="str">
        <f>'7- Mapa Final'!C40</f>
        <v xml:space="preserve">Se favorece indebidamente a un servidor judicial a través de la validación del  reporte de accidentes de trabajo ante la Administradora de Riesgos Laborales </v>
      </c>
      <c r="D39" s="552" t="str">
        <f>'7- Mapa Final'!J40</f>
        <v>Muy Baja - 1</v>
      </c>
      <c r="E39" s="554" t="str">
        <f>'7- Mapa Final'!K40</f>
        <v>Moderado - 3</v>
      </c>
      <c r="F39" s="548" t="str">
        <f>'7- Mapa Final'!M40</f>
        <v>Moderado - 3</v>
      </c>
      <c r="G39" s="397"/>
      <c r="H39" s="550" t="s">
        <v>530</v>
      </c>
      <c r="I39" s="551"/>
      <c r="J39" s="551" t="s">
        <v>529</v>
      </c>
      <c r="K39" s="546">
        <v>45748</v>
      </c>
      <c r="L39" s="546">
        <v>45838</v>
      </c>
      <c r="M39" s="547" t="s">
        <v>523</v>
      </c>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543"/>
      <c r="B40" s="545"/>
      <c r="C40" s="545"/>
      <c r="D40" s="553"/>
      <c r="E40" s="555"/>
      <c r="F40" s="549"/>
      <c r="G40" s="398"/>
      <c r="H40" s="547"/>
      <c r="I40" s="547"/>
      <c r="J40" s="547"/>
      <c r="K40" s="547"/>
      <c r="L40" s="547"/>
      <c r="M40" s="547"/>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43"/>
      <c r="B41" s="545"/>
      <c r="C41" s="545"/>
      <c r="D41" s="553"/>
      <c r="E41" s="555"/>
      <c r="F41" s="549"/>
      <c r="G41" s="398"/>
      <c r="H41" s="547"/>
      <c r="I41" s="547"/>
      <c r="J41" s="547"/>
      <c r="K41" s="547"/>
      <c r="L41" s="547"/>
      <c r="M41" s="547"/>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43"/>
      <c r="B42" s="545"/>
      <c r="C42" s="545"/>
      <c r="D42" s="553"/>
      <c r="E42" s="555"/>
      <c r="F42" s="549"/>
      <c r="G42" s="398"/>
      <c r="H42" s="547"/>
      <c r="I42" s="547"/>
      <c r="J42" s="547"/>
      <c r="K42" s="547"/>
      <c r="L42" s="547"/>
      <c r="M42" s="547"/>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543"/>
      <c r="B43" s="545"/>
      <c r="C43" s="545"/>
      <c r="D43" s="553"/>
      <c r="E43" s="555"/>
      <c r="F43" s="549"/>
      <c r="G43" s="398"/>
      <c r="H43" s="547"/>
      <c r="I43" s="547"/>
      <c r="J43" s="547"/>
      <c r="K43" s="547"/>
      <c r="L43" s="547"/>
      <c r="M43" s="547"/>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543"/>
      <c r="B44" s="545"/>
      <c r="C44" s="545"/>
      <c r="D44" s="553"/>
      <c r="E44" s="555"/>
      <c r="F44" s="549"/>
      <c r="G44" s="398"/>
      <c r="H44" s="547"/>
      <c r="I44" s="547"/>
      <c r="J44" s="547"/>
      <c r="K44" s="547"/>
      <c r="L44" s="547"/>
      <c r="M44" s="547"/>
      <c r="N44" s="26"/>
      <c r="O44" s="26"/>
    </row>
    <row r="45" spans="1:169">
      <c r="A45" s="543"/>
      <c r="B45" s="545"/>
      <c r="C45" s="545"/>
      <c r="D45" s="553"/>
      <c r="E45" s="555"/>
      <c r="F45" s="549"/>
      <c r="G45" s="398"/>
      <c r="H45" s="547"/>
      <c r="I45" s="547"/>
      <c r="J45" s="547"/>
      <c r="K45" s="547"/>
      <c r="L45" s="547"/>
      <c r="M45" s="547"/>
      <c r="N45" s="26"/>
      <c r="O45" s="26"/>
    </row>
    <row r="46" spans="1:169">
      <c r="A46" s="543"/>
      <c r="B46" s="545"/>
      <c r="C46" s="545"/>
      <c r="D46" s="553"/>
      <c r="E46" s="555"/>
      <c r="F46" s="549"/>
      <c r="G46" s="398"/>
      <c r="H46" s="547"/>
      <c r="I46" s="547"/>
      <c r="J46" s="547"/>
      <c r="K46" s="547"/>
      <c r="L46" s="547"/>
      <c r="M46" s="547"/>
      <c r="N46" s="26"/>
      <c r="O46" s="26"/>
    </row>
    <row r="47" spans="1:169">
      <c r="A47" s="543"/>
      <c r="B47" s="545"/>
      <c r="C47" s="545"/>
      <c r="D47" s="553"/>
      <c r="E47" s="555"/>
      <c r="F47" s="549"/>
      <c r="G47" s="398"/>
      <c r="H47" s="547"/>
      <c r="I47" s="547"/>
      <c r="J47" s="547"/>
      <c r="K47" s="547"/>
      <c r="L47" s="547"/>
      <c r="M47" s="547"/>
      <c r="N47" s="26"/>
      <c r="O47" s="26"/>
    </row>
    <row r="48" spans="1:169" ht="15.75" customHeight="1">
      <c r="A48" s="543"/>
      <c r="B48" s="545"/>
      <c r="C48" s="545"/>
      <c r="D48" s="553"/>
      <c r="E48" s="555"/>
      <c r="F48" s="549"/>
      <c r="G48" s="398"/>
      <c r="H48" s="547"/>
      <c r="I48" s="547"/>
      <c r="J48" s="547"/>
      <c r="K48" s="547"/>
      <c r="L48" s="547"/>
      <c r="M48" s="547"/>
      <c r="N48" s="26"/>
      <c r="O48" s="26"/>
    </row>
    <row r="49" spans="1:169" s="18" customFormat="1" ht="12.75" customHeight="1">
      <c r="A49" s="542">
        <f>'7- Mapa Final'!A50</f>
        <v>5</v>
      </c>
      <c r="B49" s="544" t="str">
        <f>'7- Mapa Final'!B50</f>
        <v>Ofrecer, prometer y entregar, aceptar o solicitar una ventaja indebida  para influir o direccionar  la formulación de   requisitos habiliantes y/o técnicos  para satisfacer un interés personal, de manera directa, indirecta o interpuesta por otras personas</v>
      </c>
      <c r="C49" s="544" t="str">
        <f>'7- Mapa Final'!C50</f>
        <v>Cuando  se direccionan los requisitos habilitanes y/o técnicos para favorecer  indebidamente  a ciertos proponentes</v>
      </c>
      <c r="D49" s="552" t="str">
        <f>'7- Mapa Final'!J50</f>
        <v>Muy Baja - 1</v>
      </c>
      <c r="E49" s="554" t="str">
        <f>'7- Mapa Final'!K50</f>
        <v>Mayor - 4</v>
      </c>
      <c r="F49" s="548" t="str">
        <f>'7- Mapa Final'!M50</f>
        <v>Alto  - 4</v>
      </c>
      <c r="G49" s="397"/>
      <c r="H49" s="550" t="s">
        <v>531</v>
      </c>
      <c r="I49" s="551"/>
      <c r="J49" s="551" t="s">
        <v>529</v>
      </c>
      <c r="K49" s="546">
        <v>45748</v>
      </c>
      <c r="L49" s="546">
        <v>45838</v>
      </c>
      <c r="M49" s="547" t="s">
        <v>523</v>
      </c>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543"/>
      <c r="B50" s="545"/>
      <c r="C50" s="545"/>
      <c r="D50" s="553"/>
      <c r="E50" s="555"/>
      <c r="F50" s="549"/>
      <c r="G50" s="398"/>
      <c r="H50" s="547"/>
      <c r="I50" s="547"/>
      <c r="J50" s="547"/>
      <c r="K50" s="547"/>
      <c r="L50" s="547"/>
      <c r="M50" s="547"/>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43"/>
      <c r="B51" s="545"/>
      <c r="C51" s="545"/>
      <c r="D51" s="553"/>
      <c r="E51" s="555"/>
      <c r="F51" s="549"/>
      <c r="G51" s="398"/>
      <c r="H51" s="547"/>
      <c r="I51" s="547"/>
      <c r="J51" s="547"/>
      <c r="K51" s="547"/>
      <c r="L51" s="547"/>
      <c r="M51" s="547"/>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43"/>
      <c r="B52" s="545"/>
      <c r="C52" s="545"/>
      <c r="D52" s="553"/>
      <c r="E52" s="555"/>
      <c r="F52" s="549"/>
      <c r="G52" s="398"/>
      <c r="H52" s="547"/>
      <c r="I52" s="547"/>
      <c r="J52" s="547"/>
      <c r="K52" s="547"/>
      <c r="L52" s="547"/>
      <c r="M52" s="547"/>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543"/>
      <c r="B53" s="545"/>
      <c r="C53" s="545"/>
      <c r="D53" s="553"/>
      <c r="E53" s="555"/>
      <c r="F53" s="549"/>
      <c r="G53" s="398"/>
      <c r="H53" s="547"/>
      <c r="I53" s="547"/>
      <c r="J53" s="547"/>
      <c r="K53" s="547"/>
      <c r="L53" s="547"/>
      <c r="M53" s="547"/>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543"/>
      <c r="B54" s="545"/>
      <c r="C54" s="545"/>
      <c r="D54" s="553"/>
      <c r="E54" s="555"/>
      <c r="F54" s="549"/>
      <c r="G54" s="398"/>
      <c r="H54" s="547"/>
      <c r="I54" s="547"/>
      <c r="J54" s="547"/>
      <c r="K54" s="547"/>
      <c r="L54" s="547"/>
      <c r="M54" s="547"/>
      <c r="N54" s="26"/>
      <c r="O54" s="26"/>
    </row>
    <row r="55" spans="1:169">
      <c r="A55" s="543"/>
      <c r="B55" s="545"/>
      <c r="C55" s="545"/>
      <c r="D55" s="553"/>
      <c r="E55" s="555"/>
      <c r="F55" s="549"/>
      <c r="G55" s="398"/>
      <c r="H55" s="547"/>
      <c r="I55" s="547"/>
      <c r="J55" s="547"/>
      <c r="K55" s="547"/>
      <c r="L55" s="547"/>
      <c r="M55" s="547"/>
      <c r="N55" s="26"/>
      <c r="O55" s="26"/>
    </row>
    <row r="56" spans="1:169">
      <c r="A56" s="543"/>
      <c r="B56" s="545"/>
      <c r="C56" s="545"/>
      <c r="D56" s="553"/>
      <c r="E56" s="555"/>
      <c r="F56" s="549"/>
      <c r="G56" s="398"/>
      <c r="H56" s="547"/>
      <c r="I56" s="547"/>
      <c r="J56" s="547"/>
      <c r="K56" s="547"/>
      <c r="L56" s="547"/>
      <c r="M56" s="547"/>
      <c r="N56" s="26"/>
      <c r="O56" s="26"/>
    </row>
    <row r="57" spans="1:169">
      <c r="A57" s="543"/>
      <c r="B57" s="545"/>
      <c r="C57" s="545"/>
      <c r="D57" s="553"/>
      <c r="E57" s="555"/>
      <c r="F57" s="549"/>
      <c r="G57" s="398"/>
      <c r="H57" s="547"/>
      <c r="I57" s="547"/>
      <c r="J57" s="547"/>
      <c r="K57" s="547"/>
      <c r="L57" s="547"/>
      <c r="M57" s="547"/>
      <c r="N57" s="26"/>
      <c r="O57" s="26"/>
    </row>
    <row r="58" spans="1:169" ht="15.75" customHeight="1">
      <c r="A58" s="543"/>
      <c r="B58" s="545"/>
      <c r="C58" s="545"/>
      <c r="D58" s="553"/>
      <c r="E58" s="555"/>
      <c r="F58" s="549"/>
      <c r="G58" s="398"/>
      <c r="H58" s="547"/>
      <c r="I58" s="547"/>
      <c r="J58" s="547"/>
      <c r="K58" s="547"/>
      <c r="L58" s="547"/>
      <c r="M58" s="547"/>
      <c r="N58" s="26"/>
      <c r="O58" s="26"/>
    </row>
    <row r="59" spans="1:169" s="18" customFormat="1" ht="12.75" customHeight="1">
      <c r="A59" s="542">
        <f>'7- Mapa Final'!A60</f>
        <v>6</v>
      </c>
      <c r="B59" s="544" t="str">
        <f>'7- Mapa Final'!B60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59" s="544" t="str">
        <f>'7- Mapa Final'!C60</f>
        <v xml:space="preserve">Cuando se favorece indebidamente a un servidor judicial a través de la validación del  reporte de accidentes de trabajo ante la Administradora de Riesgos Laborales </v>
      </c>
      <c r="D59" s="552" t="str">
        <f>'7- Mapa Final'!J60</f>
        <v>Muy Baja - 1</v>
      </c>
      <c r="E59" s="554" t="str">
        <f>'7- Mapa Final'!K60</f>
        <v>Mayor - 4</v>
      </c>
      <c r="F59" s="548" t="str">
        <f>'7- Mapa Final'!M60</f>
        <v>Alto  - 4</v>
      </c>
      <c r="G59" s="397"/>
      <c r="H59" s="550" t="s">
        <v>530</v>
      </c>
      <c r="I59" s="551"/>
      <c r="J59" s="551" t="s">
        <v>529</v>
      </c>
      <c r="K59" s="546">
        <v>45748</v>
      </c>
      <c r="L59" s="546">
        <v>45838</v>
      </c>
      <c r="M59" s="547" t="s">
        <v>523</v>
      </c>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543"/>
      <c r="B60" s="545"/>
      <c r="C60" s="545"/>
      <c r="D60" s="553"/>
      <c r="E60" s="555"/>
      <c r="F60" s="549"/>
      <c r="G60" s="398"/>
      <c r="H60" s="547"/>
      <c r="I60" s="547"/>
      <c r="J60" s="547"/>
      <c r="K60" s="547"/>
      <c r="L60" s="547"/>
      <c r="M60" s="547"/>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543"/>
      <c r="B61" s="545"/>
      <c r="C61" s="545"/>
      <c r="D61" s="553"/>
      <c r="E61" s="555"/>
      <c r="F61" s="549"/>
      <c r="G61" s="398"/>
      <c r="H61" s="547"/>
      <c r="I61" s="547"/>
      <c r="J61" s="547"/>
      <c r="K61" s="547"/>
      <c r="L61" s="547"/>
      <c r="M61" s="547"/>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543"/>
      <c r="B62" s="545"/>
      <c r="C62" s="545"/>
      <c r="D62" s="553"/>
      <c r="E62" s="555"/>
      <c r="F62" s="549"/>
      <c r="G62" s="398"/>
      <c r="H62" s="547"/>
      <c r="I62" s="547"/>
      <c r="J62" s="547"/>
      <c r="K62" s="547"/>
      <c r="L62" s="547"/>
      <c r="M62" s="547"/>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543"/>
      <c r="B63" s="545"/>
      <c r="C63" s="545"/>
      <c r="D63" s="553"/>
      <c r="E63" s="555"/>
      <c r="F63" s="549"/>
      <c r="G63" s="398"/>
      <c r="H63" s="547"/>
      <c r="I63" s="547"/>
      <c r="J63" s="547"/>
      <c r="K63" s="547"/>
      <c r="L63" s="547"/>
      <c r="M63" s="547"/>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543"/>
      <c r="B64" s="545"/>
      <c r="C64" s="545"/>
      <c r="D64" s="553"/>
      <c r="E64" s="555"/>
      <c r="F64" s="549"/>
      <c r="G64" s="398"/>
      <c r="H64" s="547"/>
      <c r="I64" s="547"/>
      <c r="J64" s="547"/>
      <c r="K64" s="547"/>
      <c r="L64" s="547"/>
      <c r="M64" s="547"/>
      <c r="N64" s="26"/>
      <c r="O64" s="26"/>
    </row>
    <row r="65" spans="1:15">
      <c r="A65" s="543"/>
      <c r="B65" s="545"/>
      <c r="C65" s="545"/>
      <c r="D65" s="553"/>
      <c r="E65" s="555"/>
      <c r="F65" s="549"/>
      <c r="G65" s="398"/>
      <c r="H65" s="547"/>
      <c r="I65" s="547"/>
      <c r="J65" s="547"/>
      <c r="K65" s="547"/>
      <c r="L65" s="547"/>
      <c r="M65" s="547"/>
      <c r="N65" s="26"/>
      <c r="O65" s="26"/>
    </row>
    <row r="66" spans="1:15">
      <c r="A66" s="543"/>
      <c r="B66" s="545"/>
      <c r="C66" s="545"/>
      <c r="D66" s="553"/>
      <c r="E66" s="555"/>
      <c r="F66" s="549"/>
      <c r="G66" s="398"/>
      <c r="H66" s="547"/>
      <c r="I66" s="547"/>
      <c r="J66" s="547"/>
      <c r="K66" s="547"/>
      <c r="L66" s="547"/>
      <c r="M66" s="547"/>
      <c r="N66" s="26"/>
      <c r="O66" s="26"/>
    </row>
    <row r="67" spans="1:15">
      <c r="A67" s="543"/>
      <c r="B67" s="545"/>
      <c r="C67" s="545"/>
      <c r="D67" s="553"/>
      <c r="E67" s="555"/>
      <c r="F67" s="549"/>
      <c r="G67" s="398"/>
      <c r="H67" s="547"/>
      <c r="I67" s="547"/>
      <c r="J67" s="547"/>
      <c r="K67" s="547"/>
      <c r="L67" s="547"/>
      <c r="M67" s="547"/>
      <c r="N67" s="26"/>
      <c r="O67" s="26"/>
    </row>
    <row r="68" spans="1:15">
      <c r="A68" s="543"/>
      <c r="B68" s="545"/>
      <c r="C68" s="545"/>
      <c r="D68" s="553"/>
      <c r="E68" s="555"/>
      <c r="F68" s="549"/>
      <c r="G68" s="398"/>
      <c r="H68" s="547"/>
      <c r="I68" s="547"/>
      <c r="J68" s="547"/>
      <c r="K68" s="547"/>
      <c r="L68" s="547"/>
      <c r="M68" s="547"/>
      <c r="N68" s="26"/>
      <c r="O68" s="26"/>
    </row>
  </sheetData>
  <mergeCells count="93">
    <mergeCell ref="F59:F68"/>
    <mergeCell ref="K49:K58"/>
    <mergeCell ref="A49:A58"/>
    <mergeCell ref="B49:B58"/>
    <mergeCell ref="C49:C58"/>
    <mergeCell ref="D49:D58"/>
    <mergeCell ref="E49:E58"/>
    <mergeCell ref="F49:F58"/>
    <mergeCell ref="A59:A68"/>
    <mergeCell ref="B59:B68"/>
    <mergeCell ref="C59:C68"/>
    <mergeCell ref="D59:D68"/>
    <mergeCell ref="E59:E68"/>
    <mergeCell ref="M59:M68"/>
    <mergeCell ref="G59:G68"/>
    <mergeCell ref="H59:H68"/>
    <mergeCell ref="I59:I68"/>
    <mergeCell ref="J59:J68"/>
    <mergeCell ref="K59:K68"/>
    <mergeCell ref="L59:L68"/>
    <mergeCell ref="M49:M58"/>
    <mergeCell ref="G49:G58"/>
    <mergeCell ref="H49:H58"/>
    <mergeCell ref="I49:I58"/>
    <mergeCell ref="J49:J58"/>
    <mergeCell ref="L49:L58"/>
    <mergeCell ref="F39:F48"/>
    <mergeCell ref="M39:M48"/>
    <mergeCell ref="G39:G48"/>
    <mergeCell ref="H39:H48"/>
    <mergeCell ref="I39:I48"/>
    <mergeCell ref="J39:J48"/>
    <mergeCell ref="K39:K48"/>
    <mergeCell ref="L39:L48"/>
    <mergeCell ref="A39:A48"/>
    <mergeCell ref="B39:B48"/>
    <mergeCell ref="C39:C48"/>
    <mergeCell ref="D39:D48"/>
    <mergeCell ref="E39:E48"/>
    <mergeCell ref="F19:F28"/>
    <mergeCell ref="J29:J38"/>
    <mergeCell ref="K29:K38"/>
    <mergeCell ref="L29:L38"/>
    <mergeCell ref="M29:M38"/>
    <mergeCell ref="M19:M28"/>
    <mergeCell ref="F29:F38"/>
    <mergeCell ref="G29:G38"/>
    <mergeCell ref="H29:H38"/>
    <mergeCell ref="I29:I38"/>
    <mergeCell ref="G19:G28"/>
    <mergeCell ref="H19:H28"/>
    <mergeCell ref="I19:I28"/>
    <mergeCell ref="J19:J28"/>
    <mergeCell ref="K19:K28"/>
    <mergeCell ref="L19:L28"/>
    <mergeCell ref="A19:A28"/>
    <mergeCell ref="B19:B28"/>
    <mergeCell ref="C19:C28"/>
    <mergeCell ref="D19:D28"/>
    <mergeCell ref="E19:E28"/>
    <mergeCell ref="A29:A38"/>
    <mergeCell ref="B29:B38"/>
    <mergeCell ref="C29:C38"/>
    <mergeCell ref="D29:D38"/>
    <mergeCell ref="E29:E38"/>
    <mergeCell ref="A8:G8"/>
    <mergeCell ref="A9:A18"/>
    <mergeCell ref="B9:B18"/>
    <mergeCell ref="C9:C18"/>
    <mergeCell ref="D9:D18"/>
    <mergeCell ref="E9:E18"/>
    <mergeCell ref="F9:F18"/>
    <mergeCell ref="G9:G18"/>
    <mergeCell ref="K6:L6"/>
    <mergeCell ref="M6:M7"/>
    <mergeCell ref="L1:M2"/>
    <mergeCell ref="H9:H18"/>
    <mergeCell ref="I9:I18"/>
    <mergeCell ref="J9:J18"/>
    <mergeCell ref="K9:K18"/>
    <mergeCell ref="L9:L18"/>
    <mergeCell ref="M9:M18"/>
    <mergeCell ref="A6:C6"/>
    <mergeCell ref="D6:F6"/>
    <mergeCell ref="G6:G7"/>
    <mergeCell ref="H6:H7"/>
    <mergeCell ref="I6:J6"/>
    <mergeCell ref="A3:B3"/>
    <mergeCell ref="C3:M3"/>
    <mergeCell ref="A4:B4"/>
    <mergeCell ref="C4:M4"/>
    <mergeCell ref="A5:B5"/>
    <mergeCell ref="C5:M5"/>
  </mergeCells>
  <conditionalFormatting sqref="A6:B6">
    <cfRule type="containsText" dxfId="185" priority="392" operator="containsText" text="3- Moderado">
      <formula>NOT(ISERROR(SEARCH("3- Moderado",A6)))</formula>
    </cfRule>
    <cfRule type="containsText" dxfId="184" priority="393" operator="containsText" text="6- Moderado">
      <formula>NOT(ISERROR(SEARCH("6- Moderado",A6)))</formula>
    </cfRule>
    <cfRule type="containsText" dxfId="183" priority="394" operator="containsText" text="4- Moderado">
      <formula>NOT(ISERROR(SEARCH("4- Moderado",A6)))</formula>
    </cfRule>
    <cfRule type="containsText" dxfId="182" priority="395" operator="containsText" text="3- Bajo">
      <formula>NOT(ISERROR(SEARCH("3- Bajo",A6)))</formula>
    </cfRule>
    <cfRule type="containsText" dxfId="181" priority="396" operator="containsText" text="4- Bajo">
      <formula>NOT(ISERROR(SEARCH("4- Bajo",A6)))</formula>
    </cfRule>
    <cfRule type="containsText" dxfId="180" priority="397" operator="containsText" text="1- Bajo">
      <formula>NOT(ISERROR(SEARCH("1- Bajo",A6)))</formula>
    </cfRule>
  </conditionalFormatting>
  <conditionalFormatting sqref="A9:E9">
    <cfRule type="containsText" dxfId="179" priority="386" operator="containsText" text="3- Moderado">
      <formula>NOT(ISERROR(SEARCH("3- Moderado",A9)))</formula>
    </cfRule>
    <cfRule type="containsText" dxfId="178" priority="387" operator="containsText" text="6- Moderado">
      <formula>NOT(ISERROR(SEARCH("6- Moderado",A9)))</formula>
    </cfRule>
    <cfRule type="containsText" dxfId="177" priority="388" operator="containsText" text="4- Moderado">
      <formula>NOT(ISERROR(SEARCH("4- Moderado",A9)))</formula>
    </cfRule>
    <cfRule type="containsText" dxfId="176" priority="389" operator="containsText" text="3- Bajo">
      <formula>NOT(ISERROR(SEARCH("3- Bajo",A9)))</formula>
    </cfRule>
    <cfRule type="containsText" dxfId="175" priority="390" operator="containsText" text="4- Bajo">
      <formula>NOT(ISERROR(SEARCH("4- Bajo",A9)))</formula>
    </cfRule>
    <cfRule type="containsText" dxfId="174" priority="391" operator="containsText" text="1- Bajo">
      <formula>NOT(ISERROR(SEARCH("1- Bajo",A9)))</formula>
    </cfRule>
  </conditionalFormatting>
  <conditionalFormatting sqref="A19:E19">
    <cfRule type="containsText" dxfId="173" priority="183" operator="containsText" text="3- Moderado">
      <formula>NOT(ISERROR(SEARCH("3- Moderado",A19)))</formula>
    </cfRule>
    <cfRule type="containsText" dxfId="172" priority="184" operator="containsText" text="6- Moderado">
      <formula>NOT(ISERROR(SEARCH("6- Moderado",A19)))</formula>
    </cfRule>
    <cfRule type="containsText" dxfId="171" priority="185" operator="containsText" text="4- Moderado">
      <formula>NOT(ISERROR(SEARCH("4- Moderado",A19)))</formula>
    </cfRule>
    <cfRule type="containsText" dxfId="170" priority="186" operator="containsText" text="3- Bajo">
      <formula>NOT(ISERROR(SEARCH("3- Bajo",A19)))</formula>
    </cfRule>
    <cfRule type="containsText" dxfId="169" priority="187" operator="containsText" text="4- Bajo">
      <formula>NOT(ISERROR(SEARCH("4- Bajo",A19)))</formula>
    </cfRule>
    <cfRule type="containsText" dxfId="168" priority="188" operator="containsText" text="1- Bajo">
      <formula>NOT(ISERROR(SEARCH("1- Bajo",A19)))</formula>
    </cfRule>
  </conditionalFormatting>
  <conditionalFormatting sqref="A29:E29">
    <cfRule type="containsText" dxfId="167" priority="162" operator="containsText" text="3- Moderado">
      <formula>NOT(ISERROR(SEARCH("3- Moderado",A29)))</formula>
    </cfRule>
    <cfRule type="containsText" dxfId="166" priority="163" operator="containsText" text="6- Moderado">
      <formula>NOT(ISERROR(SEARCH("6- Moderado",A29)))</formula>
    </cfRule>
    <cfRule type="containsText" dxfId="165" priority="164" operator="containsText" text="4- Moderado">
      <formula>NOT(ISERROR(SEARCH("4- Moderado",A29)))</formula>
    </cfRule>
    <cfRule type="containsText" dxfId="164" priority="165" operator="containsText" text="3- Bajo">
      <formula>NOT(ISERROR(SEARCH("3- Bajo",A29)))</formula>
    </cfRule>
    <cfRule type="containsText" dxfId="163" priority="166" operator="containsText" text="4- Bajo">
      <formula>NOT(ISERROR(SEARCH("4- Bajo",A29)))</formula>
    </cfRule>
    <cfRule type="containsText" dxfId="162" priority="167" operator="containsText" text="1- Bajo">
      <formula>NOT(ISERROR(SEARCH("1- Bajo",A29)))</formula>
    </cfRule>
  </conditionalFormatting>
  <conditionalFormatting sqref="A39:E39">
    <cfRule type="containsText" dxfId="161" priority="141" operator="containsText" text="3- Moderado">
      <formula>NOT(ISERROR(SEARCH("3- Moderado",A39)))</formula>
    </cfRule>
    <cfRule type="containsText" dxfId="160" priority="142" operator="containsText" text="6- Moderado">
      <formula>NOT(ISERROR(SEARCH("6- Moderado",A39)))</formula>
    </cfRule>
    <cfRule type="containsText" dxfId="159" priority="143" operator="containsText" text="4- Moderado">
      <formula>NOT(ISERROR(SEARCH("4- Moderado",A39)))</formula>
    </cfRule>
    <cfRule type="containsText" dxfId="158" priority="144" operator="containsText" text="3- Bajo">
      <formula>NOT(ISERROR(SEARCH("3- Bajo",A39)))</formula>
    </cfRule>
    <cfRule type="containsText" dxfId="157" priority="145" operator="containsText" text="4- Bajo">
      <formula>NOT(ISERROR(SEARCH("4- Bajo",A39)))</formula>
    </cfRule>
    <cfRule type="containsText" dxfId="156" priority="146" operator="containsText" text="1- Bajo">
      <formula>NOT(ISERROR(SEARCH("1- Bajo",A39)))</formula>
    </cfRule>
  </conditionalFormatting>
  <conditionalFormatting sqref="A49:E49">
    <cfRule type="containsText" dxfId="155" priority="99" operator="containsText" text="3- Moderado">
      <formula>NOT(ISERROR(SEARCH("3- Moderado",A49)))</formula>
    </cfRule>
    <cfRule type="containsText" dxfId="154" priority="100" operator="containsText" text="6- Moderado">
      <formula>NOT(ISERROR(SEARCH("6- Moderado",A49)))</formula>
    </cfRule>
    <cfRule type="containsText" dxfId="153" priority="101" operator="containsText" text="4- Moderado">
      <formula>NOT(ISERROR(SEARCH("4- Moderado",A49)))</formula>
    </cfRule>
    <cfRule type="containsText" dxfId="152" priority="102" operator="containsText" text="3- Bajo">
      <formula>NOT(ISERROR(SEARCH("3- Bajo",A49)))</formula>
    </cfRule>
    <cfRule type="containsText" dxfId="151" priority="103" operator="containsText" text="4- Bajo">
      <formula>NOT(ISERROR(SEARCH("4- Bajo",A49)))</formula>
    </cfRule>
    <cfRule type="containsText" dxfId="150" priority="104" operator="containsText" text="1- Bajo">
      <formula>NOT(ISERROR(SEARCH("1- Bajo",A49)))</formula>
    </cfRule>
  </conditionalFormatting>
  <conditionalFormatting sqref="A59:E59">
    <cfRule type="containsText" dxfId="149" priority="78" operator="containsText" text="3- Moderado">
      <formula>NOT(ISERROR(SEARCH("3- Moderado",A59)))</formula>
    </cfRule>
    <cfRule type="containsText" dxfId="148" priority="79" operator="containsText" text="6- Moderado">
      <formula>NOT(ISERROR(SEARCH("6- Moderado",A59)))</formula>
    </cfRule>
    <cfRule type="containsText" dxfId="147" priority="80" operator="containsText" text="4- Moderado">
      <formula>NOT(ISERROR(SEARCH("4- Moderado",A59)))</formula>
    </cfRule>
    <cfRule type="containsText" dxfId="146" priority="81" operator="containsText" text="3- Bajo">
      <formula>NOT(ISERROR(SEARCH("3- Bajo",A59)))</formula>
    </cfRule>
    <cfRule type="containsText" dxfId="145" priority="82" operator="containsText" text="4- Bajo">
      <formula>NOT(ISERROR(SEARCH("4- Bajo",A59)))</formula>
    </cfRule>
    <cfRule type="containsText" dxfId="144" priority="83" operator="containsText" text="1- Bajo">
      <formula>NOT(ISERROR(SEARCH("1- Bajo",A59)))</formula>
    </cfRule>
  </conditionalFormatting>
  <conditionalFormatting sqref="C7:F7">
    <cfRule type="containsText" dxfId="143" priority="358" operator="containsText" text="3- Moderado">
      <formula>NOT(ISERROR(SEARCH("3- Moderado",C7)))</formula>
    </cfRule>
    <cfRule type="containsText" dxfId="142" priority="359" operator="containsText" text="6- Moderado">
      <formula>NOT(ISERROR(SEARCH("6- Moderado",C7)))</formula>
    </cfRule>
    <cfRule type="containsText" dxfId="141" priority="360" operator="containsText" text="4- Moderado">
      <formula>NOT(ISERROR(SEARCH("4- Moderado",C7)))</formula>
    </cfRule>
    <cfRule type="containsText" dxfId="140" priority="361" operator="containsText" text="3- Bajo">
      <formula>NOT(ISERROR(SEARCH("3- Bajo",C7)))</formula>
    </cfRule>
    <cfRule type="containsText" dxfId="139" priority="362" operator="containsText" text="4- Bajo">
      <formula>NOT(ISERROR(SEARCH("4- Bajo",C7)))</formula>
    </cfRule>
    <cfRule type="containsText" dxfId="138" priority="363" operator="containsText" text="1- Bajo">
      <formula>NOT(ISERROR(SEARCH("1- Bajo",C7)))</formula>
    </cfRule>
  </conditionalFormatting>
  <conditionalFormatting sqref="D9:D68">
    <cfRule type="containsText" dxfId="137" priority="68" operator="containsText" text="Muy Alta">
      <formula>NOT(ISERROR(SEARCH("Muy Alta",D9)))</formula>
    </cfRule>
    <cfRule type="containsText" dxfId="136" priority="69" operator="containsText" text="Alta">
      <formula>NOT(ISERROR(SEARCH("Alta",D9)))</formula>
    </cfRule>
    <cfRule type="containsText" dxfId="135" priority="70" operator="containsText" text="Baja">
      <formula>NOT(ISERROR(SEARCH("Baja",D9)))</formula>
    </cfRule>
    <cfRule type="containsText" dxfId="134" priority="71" operator="containsText" text="Muy Baja">
      <formula>NOT(ISERROR(SEARCH("Muy Baja",D9)))</formula>
    </cfRule>
    <cfRule type="containsText" dxfId="133" priority="73" operator="containsText" text="Media">
      <formula>NOT(ISERROR(SEARCH("Media",D9)))</formula>
    </cfRule>
  </conditionalFormatting>
  <conditionalFormatting sqref="E9:E68">
    <cfRule type="containsText" dxfId="132" priority="64" operator="containsText" text="Catastrófico">
      <formula>NOT(ISERROR(SEARCH("Catastrófico",E9)))</formula>
    </cfRule>
    <cfRule type="containsText" dxfId="131" priority="65" operator="containsText" text="Mayor">
      <formula>NOT(ISERROR(SEARCH("Mayor",E9)))</formula>
    </cfRule>
    <cfRule type="containsText" dxfId="130" priority="66" operator="containsText" text="Menor">
      <formula>NOT(ISERROR(SEARCH("Menor",E9)))</formula>
    </cfRule>
    <cfRule type="containsText" dxfId="129" priority="67" operator="containsText" text="Leve">
      <formula>NOT(ISERROR(SEARCH("Leve",E9)))</formula>
    </cfRule>
  </conditionalFormatting>
  <conditionalFormatting sqref="E9:F68">
    <cfRule type="containsText" dxfId="128" priority="72" operator="containsText" text="Moderado">
      <formula>NOT(ISERROR(SEARCH("Moderado",E9)))</formula>
    </cfRule>
  </conditionalFormatting>
  <conditionalFormatting sqref="F9:F18">
    <cfRule type="colorScale" priority="403">
      <colorScale>
        <cfvo type="min"/>
        <cfvo type="max"/>
        <color rgb="FFFF7128"/>
        <color rgb="FFFFEF9C"/>
      </colorScale>
    </cfRule>
  </conditionalFormatting>
  <conditionalFormatting sqref="F9:F68">
    <cfRule type="containsText" dxfId="127" priority="74" operator="containsText" text="Bajo">
      <formula>NOT(ISERROR(SEARCH("Bajo",F9)))</formula>
    </cfRule>
    <cfRule type="containsText" dxfId="126" priority="75" operator="containsText" text="Moderado">
      <formula>NOT(ISERROR(SEARCH("Moderado",F9)))</formula>
    </cfRule>
    <cfRule type="containsText" dxfId="125" priority="76" operator="containsText" text="Alto">
      <formula>NOT(ISERROR(SEARCH("Alto",F9)))</formula>
    </cfRule>
    <cfRule type="containsText" dxfId="124" priority="77" operator="containsText" text="Extremo">
      <formula>NOT(ISERROR(SEARCH("Extremo",F9)))</formula>
    </cfRule>
  </conditionalFormatting>
  <conditionalFormatting sqref="F19:F28">
    <cfRule type="colorScale" priority="189">
      <colorScale>
        <cfvo type="min"/>
        <cfvo type="max"/>
        <color rgb="FFFF7128"/>
        <color rgb="FFFFEF9C"/>
      </colorScale>
    </cfRule>
  </conditionalFormatting>
  <conditionalFormatting sqref="F29:F38">
    <cfRule type="colorScale" priority="168">
      <colorScale>
        <cfvo type="min"/>
        <cfvo type="max"/>
        <color rgb="FFFF7128"/>
        <color rgb="FFFFEF9C"/>
      </colorScale>
    </cfRule>
  </conditionalFormatting>
  <conditionalFormatting sqref="F39:F48">
    <cfRule type="colorScale" priority="147">
      <colorScale>
        <cfvo type="min"/>
        <cfvo type="max"/>
        <color rgb="FFFF7128"/>
        <color rgb="FFFFEF9C"/>
      </colorScale>
    </cfRule>
  </conditionalFormatting>
  <conditionalFormatting sqref="F49:F58">
    <cfRule type="colorScale" priority="105">
      <colorScale>
        <cfvo type="min"/>
        <cfvo type="max"/>
        <color rgb="FFFF7128"/>
        <color rgb="FFFFEF9C"/>
      </colorScale>
    </cfRule>
  </conditionalFormatting>
  <conditionalFormatting sqref="F59:F68">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B00-000000000000}"/>
    <dataValidation allowBlank="1" showInputMessage="1" showErrorMessage="1" prompt="Describir las actividades que se van a desarrollar para el proyecto" sqref="H6" xr:uid="{00000000-0002-0000-0B00-000001000000}"/>
    <dataValidation allowBlank="1" showInputMessage="1" showErrorMessage="1" prompt="Seleccionar si el responsable es el responsable de las acciones es el nivel central" sqref="I6:I7" xr:uid="{00000000-0002-0000-0B00-000002000000}"/>
    <dataValidation allowBlank="1" showInputMessage="1" showErrorMessage="1" prompt="seleccionar si el responsable de ejecutar las acciones es el nivel central" sqref="J7"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G9:G68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68"/>
  <sheetViews>
    <sheetView showGridLines="0" topLeftCell="H31" zoomScale="80" zoomScaleNormal="80" workbookViewId="0">
      <selection activeCell="M49" sqref="M49"/>
    </sheetView>
  </sheetViews>
  <sheetFormatPr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56"/>
      <c r="B1" s="256"/>
      <c r="C1" s="537"/>
      <c r="D1" s="537"/>
      <c r="E1" s="537"/>
      <c r="F1" s="537"/>
      <c r="G1" s="537"/>
      <c r="H1" s="537"/>
      <c r="I1" s="537"/>
      <c r="J1" s="537"/>
      <c r="K1" s="537"/>
      <c r="L1" s="538"/>
      <c r="M1" s="539"/>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75" customHeight="1">
      <c r="A2" s="256"/>
      <c r="B2" s="256"/>
      <c r="C2" s="561"/>
      <c r="D2" s="561"/>
      <c r="E2" s="561"/>
      <c r="F2" s="561"/>
      <c r="G2" s="561"/>
      <c r="H2" s="561"/>
      <c r="I2" s="561"/>
      <c r="J2" s="561"/>
      <c r="K2" s="561"/>
      <c r="L2" s="559"/>
      <c r="M2" s="56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25" t="s">
        <v>286</v>
      </c>
      <c r="B3" s="425"/>
      <c r="C3" s="479" t="s">
        <v>5</v>
      </c>
      <c r="D3" s="479"/>
      <c r="E3" s="479"/>
      <c r="F3" s="479"/>
      <c r="G3" s="479"/>
      <c r="H3" s="479"/>
      <c r="I3" s="479"/>
      <c r="J3" s="479"/>
      <c r="K3" s="479"/>
      <c r="L3" s="479"/>
      <c r="M3" s="479"/>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425" t="s">
        <v>287</v>
      </c>
      <c r="B4" s="425"/>
      <c r="C4" s="478" t="s">
        <v>507</v>
      </c>
      <c r="D4" s="478"/>
      <c r="E4" s="478"/>
      <c r="F4" s="478"/>
      <c r="G4" s="478"/>
      <c r="H4" s="478"/>
      <c r="I4" s="478"/>
      <c r="J4" s="478"/>
      <c r="K4" s="478"/>
      <c r="L4" s="478"/>
      <c r="M4" s="478"/>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c r="A5" s="425" t="s">
        <v>289</v>
      </c>
      <c r="B5" s="425"/>
      <c r="C5" s="389" t="s">
        <v>290</v>
      </c>
      <c r="D5" s="530"/>
      <c r="E5" s="530"/>
      <c r="F5" s="530"/>
      <c r="G5" s="530"/>
      <c r="H5" s="530"/>
      <c r="I5" s="530"/>
      <c r="J5" s="530"/>
      <c r="K5" s="530"/>
      <c r="L5" s="530"/>
      <c r="M5" s="531"/>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c r="A6" s="525" t="s">
        <v>508</v>
      </c>
      <c r="B6" s="526"/>
      <c r="C6" s="527"/>
      <c r="D6" s="528" t="s">
        <v>509</v>
      </c>
      <c r="E6" s="528"/>
      <c r="F6" s="528"/>
      <c r="G6" s="529" t="s">
        <v>510</v>
      </c>
      <c r="H6" s="532" t="s">
        <v>511</v>
      </c>
      <c r="I6" s="534" t="s">
        <v>512</v>
      </c>
      <c r="J6" s="535"/>
      <c r="K6" s="534" t="s">
        <v>513</v>
      </c>
      <c r="L6" s="535"/>
      <c r="M6" s="536" t="s">
        <v>532</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c r="A7" s="27" t="s">
        <v>40</v>
      </c>
      <c r="B7" s="27" t="s">
        <v>228</v>
      </c>
      <c r="C7" s="27" t="s">
        <v>230</v>
      </c>
      <c r="D7" s="20" t="s">
        <v>240</v>
      </c>
      <c r="E7" s="20" t="s">
        <v>515</v>
      </c>
      <c r="F7" s="20" t="s">
        <v>516</v>
      </c>
      <c r="G7" s="529"/>
      <c r="H7" s="533"/>
      <c r="I7" s="21" t="s">
        <v>517</v>
      </c>
      <c r="J7" s="21" t="s">
        <v>518</v>
      </c>
      <c r="K7" s="21" t="s">
        <v>533</v>
      </c>
      <c r="L7" s="21" t="s">
        <v>534</v>
      </c>
      <c r="M7" s="536"/>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c r="A8" s="540"/>
      <c r="B8" s="541"/>
      <c r="C8" s="541"/>
      <c r="D8" s="541"/>
      <c r="E8" s="541"/>
      <c r="F8" s="541"/>
      <c r="G8" s="541"/>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542">
        <f>'7- Mapa Final'!A10</f>
        <v>1</v>
      </c>
      <c r="B9" s="544" t="str">
        <f>'7- Mapa Final'!B10</f>
        <v xml:space="preserve">Incumplimiento de los requisitos legales del SG-SST </v>
      </c>
      <c r="C9" s="544" t="str">
        <f>'7- Mapa Final'!C10</f>
        <v>No implementar dentro de los tiempos legales el SGSST o implementarlo en forma parcial</v>
      </c>
      <c r="D9" s="552" t="str">
        <f>'7- Mapa Final'!J10</f>
        <v>Muy Baja - 1</v>
      </c>
      <c r="E9" s="554" t="str">
        <f>'7- Mapa Final'!K10</f>
        <v>Menor - 2</v>
      </c>
      <c r="F9" s="548" t="str">
        <f>'7- Mapa Final'!M10</f>
        <v>Bajo - 2</v>
      </c>
      <c r="G9" s="397"/>
      <c r="H9" s="551"/>
      <c r="I9" s="551"/>
      <c r="J9" s="547" t="s">
        <v>529</v>
      </c>
      <c r="K9" s="546">
        <v>45839</v>
      </c>
      <c r="L9" s="546">
        <v>45930</v>
      </c>
      <c r="M9" s="547"/>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43"/>
      <c r="B10" s="545"/>
      <c r="C10" s="545"/>
      <c r="D10" s="553"/>
      <c r="E10" s="555"/>
      <c r="F10" s="549"/>
      <c r="G10" s="398"/>
      <c r="H10" s="547"/>
      <c r="I10" s="547"/>
      <c r="J10" s="547"/>
      <c r="K10" s="547"/>
      <c r="L10" s="547"/>
      <c r="M10" s="547"/>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43"/>
      <c r="B11" s="545"/>
      <c r="C11" s="545"/>
      <c r="D11" s="553"/>
      <c r="E11" s="555"/>
      <c r="F11" s="549"/>
      <c r="G11" s="398"/>
      <c r="H11" s="547"/>
      <c r="I11" s="547"/>
      <c r="J11" s="547"/>
      <c r="K11" s="547"/>
      <c r="L11" s="547"/>
      <c r="M11" s="547"/>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43"/>
      <c r="B12" s="545"/>
      <c r="C12" s="545"/>
      <c r="D12" s="553"/>
      <c r="E12" s="555"/>
      <c r="F12" s="549"/>
      <c r="G12" s="398"/>
      <c r="H12" s="547"/>
      <c r="I12" s="547"/>
      <c r="J12" s="547"/>
      <c r="K12" s="547"/>
      <c r="L12" s="547"/>
      <c r="M12" s="547"/>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43"/>
      <c r="B13" s="545"/>
      <c r="C13" s="545"/>
      <c r="D13" s="553"/>
      <c r="E13" s="555"/>
      <c r="F13" s="549"/>
      <c r="G13" s="398"/>
      <c r="H13" s="547"/>
      <c r="I13" s="547"/>
      <c r="J13" s="547"/>
      <c r="K13" s="547"/>
      <c r="L13" s="547"/>
      <c r="M13" s="547"/>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43"/>
      <c r="B14" s="545"/>
      <c r="C14" s="545"/>
      <c r="D14" s="553"/>
      <c r="E14" s="555"/>
      <c r="F14" s="549"/>
      <c r="G14" s="398"/>
      <c r="H14" s="547"/>
      <c r="I14" s="547"/>
      <c r="J14" s="547"/>
      <c r="K14" s="547"/>
      <c r="L14" s="547"/>
      <c r="M14" s="547"/>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43"/>
      <c r="B15" s="545"/>
      <c r="C15" s="545"/>
      <c r="D15" s="553"/>
      <c r="E15" s="555"/>
      <c r="F15" s="549"/>
      <c r="G15" s="398"/>
      <c r="H15" s="547"/>
      <c r="I15" s="547"/>
      <c r="J15" s="547"/>
      <c r="K15" s="547"/>
      <c r="L15" s="547"/>
      <c r="M15" s="547"/>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43"/>
      <c r="B16" s="545"/>
      <c r="C16" s="545"/>
      <c r="D16" s="553"/>
      <c r="E16" s="555"/>
      <c r="F16" s="549"/>
      <c r="G16" s="398"/>
      <c r="H16" s="547"/>
      <c r="I16" s="547"/>
      <c r="J16" s="547"/>
      <c r="K16" s="547"/>
      <c r="L16" s="547"/>
      <c r="M16" s="547"/>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43"/>
      <c r="B17" s="545"/>
      <c r="C17" s="545"/>
      <c r="D17" s="553"/>
      <c r="E17" s="555"/>
      <c r="F17" s="549"/>
      <c r="G17" s="398"/>
      <c r="H17" s="547"/>
      <c r="I17" s="547"/>
      <c r="J17" s="547"/>
      <c r="K17" s="547"/>
      <c r="L17" s="547"/>
      <c r="M17" s="547"/>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c r="A18" s="543"/>
      <c r="B18" s="545"/>
      <c r="C18" s="545"/>
      <c r="D18" s="553"/>
      <c r="E18" s="555"/>
      <c r="F18" s="549"/>
      <c r="G18" s="398"/>
      <c r="H18" s="547"/>
      <c r="I18" s="547"/>
      <c r="J18" s="547"/>
      <c r="K18" s="547"/>
      <c r="L18" s="547"/>
      <c r="M18" s="547"/>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542">
        <f>'7- Mapa Final'!A20</f>
        <v>2</v>
      </c>
      <c r="B19" s="544" t="str">
        <f>'7- Mapa Final'!B20</f>
        <v>Incumplimiento Plan Trabajo de SG-SST</v>
      </c>
      <c r="C19" s="544" t="str">
        <f>'7- Mapa Final'!C20</f>
        <v>Posibilidad de incumplimiento de las metas establecidas por omisión en la ejecución de actividades del plan anual de SST.</v>
      </c>
      <c r="D19" s="552" t="str">
        <f>'7- Mapa Final'!J20</f>
        <v>Muy Baja - 1</v>
      </c>
      <c r="E19" s="554" t="str">
        <f>'7- Mapa Final'!K20</f>
        <v>Menor - 2</v>
      </c>
      <c r="F19" s="548" t="str">
        <f>'7- Mapa Final'!M20</f>
        <v>Bajo - 2</v>
      </c>
      <c r="G19" s="397"/>
      <c r="H19" s="551"/>
      <c r="I19" s="551"/>
      <c r="J19" s="547" t="s">
        <v>529</v>
      </c>
      <c r="K19" s="546">
        <v>45839</v>
      </c>
      <c r="L19" s="546">
        <v>45930</v>
      </c>
      <c r="M19" s="547"/>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43"/>
      <c r="B20" s="545"/>
      <c r="C20" s="545"/>
      <c r="D20" s="553"/>
      <c r="E20" s="555"/>
      <c r="F20" s="549"/>
      <c r="G20" s="398"/>
      <c r="H20" s="547"/>
      <c r="I20" s="547"/>
      <c r="J20" s="547"/>
      <c r="K20" s="547"/>
      <c r="L20" s="547"/>
      <c r="M20" s="547"/>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43"/>
      <c r="B21" s="545"/>
      <c r="C21" s="545"/>
      <c r="D21" s="553"/>
      <c r="E21" s="555"/>
      <c r="F21" s="549"/>
      <c r="G21" s="398"/>
      <c r="H21" s="547"/>
      <c r="I21" s="547"/>
      <c r="J21" s="547"/>
      <c r="K21" s="547"/>
      <c r="L21" s="547"/>
      <c r="M21" s="547"/>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43"/>
      <c r="B22" s="545"/>
      <c r="C22" s="545"/>
      <c r="D22" s="553"/>
      <c r="E22" s="555"/>
      <c r="F22" s="549"/>
      <c r="G22" s="398"/>
      <c r="H22" s="547"/>
      <c r="I22" s="547"/>
      <c r="J22" s="547"/>
      <c r="K22" s="547"/>
      <c r="L22" s="547"/>
      <c r="M22" s="547"/>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43"/>
      <c r="B23" s="545"/>
      <c r="C23" s="545"/>
      <c r="D23" s="553"/>
      <c r="E23" s="555"/>
      <c r="F23" s="549"/>
      <c r="G23" s="398"/>
      <c r="H23" s="547"/>
      <c r="I23" s="547"/>
      <c r="J23" s="547"/>
      <c r="K23" s="547"/>
      <c r="L23" s="547"/>
      <c r="M23" s="547"/>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543"/>
      <c r="B24" s="545"/>
      <c r="C24" s="545"/>
      <c r="D24" s="553"/>
      <c r="E24" s="555"/>
      <c r="F24" s="549"/>
      <c r="G24" s="398"/>
      <c r="H24" s="547"/>
      <c r="I24" s="547"/>
      <c r="J24" s="547"/>
      <c r="K24" s="547"/>
      <c r="L24" s="547"/>
      <c r="M24" s="547"/>
      <c r="N24" s="26"/>
      <c r="O24" s="26"/>
    </row>
    <row r="25" spans="1:169">
      <c r="A25" s="543"/>
      <c r="B25" s="545"/>
      <c r="C25" s="545"/>
      <c r="D25" s="553"/>
      <c r="E25" s="555"/>
      <c r="F25" s="549"/>
      <c r="G25" s="398"/>
      <c r="H25" s="547"/>
      <c r="I25" s="547"/>
      <c r="J25" s="547"/>
      <c r="K25" s="547"/>
      <c r="L25" s="547"/>
      <c r="M25" s="547"/>
      <c r="N25" s="26"/>
      <c r="O25" s="26"/>
    </row>
    <row r="26" spans="1:169">
      <c r="A26" s="543"/>
      <c r="B26" s="545"/>
      <c r="C26" s="545"/>
      <c r="D26" s="553"/>
      <c r="E26" s="555"/>
      <c r="F26" s="549"/>
      <c r="G26" s="398"/>
      <c r="H26" s="547"/>
      <c r="I26" s="547"/>
      <c r="J26" s="547"/>
      <c r="K26" s="547"/>
      <c r="L26" s="547"/>
      <c r="M26" s="547"/>
      <c r="N26" s="26"/>
      <c r="O26" s="26"/>
    </row>
    <row r="27" spans="1:169">
      <c r="A27" s="543"/>
      <c r="B27" s="545"/>
      <c r="C27" s="545"/>
      <c r="D27" s="553"/>
      <c r="E27" s="555"/>
      <c r="F27" s="549"/>
      <c r="G27" s="398"/>
      <c r="H27" s="547"/>
      <c r="I27" s="547"/>
      <c r="J27" s="547"/>
      <c r="K27" s="547"/>
      <c r="L27" s="547"/>
      <c r="M27" s="547"/>
      <c r="N27" s="26"/>
      <c r="O27" s="26"/>
    </row>
    <row r="28" spans="1:169" ht="15.75" customHeight="1">
      <c r="A28" s="543"/>
      <c r="B28" s="545"/>
      <c r="C28" s="545"/>
      <c r="D28" s="553"/>
      <c r="E28" s="555"/>
      <c r="F28" s="549"/>
      <c r="G28" s="398"/>
      <c r="H28" s="547"/>
      <c r="I28" s="547"/>
      <c r="J28" s="547"/>
      <c r="K28" s="547"/>
      <c r="L28" s="547"/>
      <c r="M28" s="547"/>
      <c r="N28" s="26"/>
      <c r="O28" s="26"/>
    </row>
    <row r="29" spans="1:169" s="18" customFormat="1" ht="12.75" customHeight="1">
      <c r="A29" s="542">
        <f>'7- Mapa Final'!A30</f>
        <v>3</v>
      </c>
      <c r="B29" s="544" t="str">
        <f>'7- Mapa Final'!B30</f>
        <v xml:space="preserve">Aumento de Accidentes de trabajo y enfermedades laborales o salud pública </v>
      </c>
      <c r="C29" s="544" t="str">
        <f>'7- Mapa Final'!C30</f>
        <v xml:space="preserve">Violencia social generalizada en el país que puede presentar  accidentes de trabajo leves, graves y mortales y afectaciones a la infraestructura
</v>
      </c>
      <c r="D29" s="552" t="str">
        <f>'7- Mapa Final'!J30</f>
        <v>Media - 3</v>
      </c>
      <c r="E29" s="554" t="str">
        <f>'7- Mapa Final'!K30</f>
        <v>Leve - 1</v>
      </c>
      <c r="F29" s="548" t="str">
        <f>'7- Mapa Final'!M30</f>
        <v>Moderado - 3</v>
      </c>
      <c r="G29" s="397"/>
      <c r="H29" s="551"/>
      <c r="I29" s="551"/>
      <c r="J29" s="547" t="s">
        <v>529</v>
      </c>
      <c r="K29" s="546">
        <v>45839</v>
      </c>
      <c r="L29" s="546">
        <v>45930</v>
      </c>
      <c r="M29" s="547"/>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43"/>
      <c r="B30" s="545"/>
      <c r="C30" s="545"/>
      <c r="D30" s="553"/>
      <c r="E30" s="555"/>
      <c r="F30" s="549"/>
      <c r="G30" s="398"/>
      <c r="H30" s="547"/>
      <c r="I30" s="547"/>
      <c r="J30" s="547"/>
      <c r="K30" s="547"/>
      <c r="L30" s="547"/>
      <c r="M30" s="547"/>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43"/>
      <c r="B31" s="545"/>
      <c r="C31" s="545"/>
      <c r="D31" s="553"/>
      <c r="E31" s="555"/>
      <c r="F31" s="549"/>
      <c r="G31" s="398"/>
      <c r="H31" s="547"/>
      <c r="I31" s="547"/>
      <c r="J31" s="547"/>
      <c r="K31" s="547"/>
      <c r="L31" s="547"/>
      <c r="M31" s="547"/>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43"/>
      <c r="B32" s="545"/>
      <c r="C32" s="545"/>
      <c r="D32" s="553"/>
      <c r="E32" s="555"/>
      <c r="F32" s="549"/>
      <c r="G32" s="398"/>
      <c r="H32" s="547"/>
      <c r="I32" s="547"/>
      <c r="J32" s="547"/>
      <c r="K32" s="547"/>
      <c r="L32" s="547"/>
      <c r="M32" s="547"/>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543"/>
      <c r="B33" s="545"/>
      <c r="C33" s="545"/>
      <c r="D33" s="553"/>
      <c r="E33" s="555"/>
      <c r="F33" s="549"/>
      <c r="G33" s="398"/>
      <c r="H33" s="547"/>
      <c r="I33" s="547"/>
      <c r="J33" s="547"/>
      <c r="K33" s="547"/>
      <c r="L33" s="547"/>
      <c r="M33" s="547"/>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543"/>
      <c r="B34" s="545"/>
      <c r="C34" s="545"/>
      <c r="D34" s="553"/>
      <c r="E34" s="555"/>
      <c r="F34" s="549"/>
      <c r="G34" s="398"/>
      <c r="H34" s="547"/>
      <c r="I34" s="547"/>
      <c r="J34" s="547"/>
      <c r="K34" s="547"/>
      <c r="L34" s="547"/>
      <c r="M34" s="547"/>
      <c r="N34" s="26"/>
      <c r="O34" s="26"/>
    </row>
    <row r="35" spans="1:169">
      <c r="A35" s="543"/>
      <c r="B35" s="545"/>
      <c r="C35" s="545"/>
      <c r="D35" s="553"/>
      <c r="E35" s="555"/>
      <c r="F35" s="549"/>
      <c r="G35" s="398"/>
      <c r="H35" s="547"/>
      <c r="I35" s="547"/>
      <c r="J35" s="547"/>
      <c r="K35" s="547"/>
      <c r="L35" s="547"/>
      <c r="M35" s="547"/>
      <c r="N35" s="26"/>
      <c r="O35" s="26"/>
    </row>
    <row r="36" spans="1:169">
      <c r="A36" s="543"/>
      <c r="B36" s="545"/>
      <c r="C36" s="545"/>
      <c r="D36" s="553"/>
      <c r="E36" s="555"/>
      <c r="F36" s="549"/>
      <c r="G36" s="398"/>
      <c r="H36" s="547"/>
      <c r="I36" s="547"/>
      <c r="J36" s="547"/>
      <c r="K36" s="547"/>
      <c r="L36" s="547"/>
      <c r="M36" s="547"/>
      <c r="N36" s="26"/>
      <c r="O36" s="26"/>
    </row>
    <row r="37" spans="1:169">
      <c r="A37" s="543"/>
      <c r="B37" s="545"/>
      <c r="C37" s="545"/>
      <c r="D37" s="553"/>
      <c r="E37" s="555"/>
      <c r="F37" s="549"/>
      <c r="G37" s="398"/>
      <c r="H37" s="547"/>
      <c r="I37" s="547"/>
      <c r="J37" s="547"/>
      <c r="K37" s="547"/>
      <c r="L37" s="547"/>
      <c r="M37" s="547"/>
      <c r="N37" s="26"/>
      <c r="O37" s="26"/>
    </row>
    <row r="38" spans="1:169" ht="15.75" customHeight="1">
      <c r="A38" s="543"/>
      <c r="B38" s="545"/>
      <c r="C38" s="545"/>
      <c r="D38" s="553"/>
      <c r="E38" s="555"/>
      <c r="F38" s="549"/>
      <c r="G38" s="398"/>
      <c r="H38" s="547"/>
      <c r="I38" s="547"/>
      <c r="J38" s="547"/>
      <c r="K38" s="547"/>
      <c r="L38" s="547"/>
      <c r="M38" s="547"/>
      <c r="N38" s="26"/>
      <c r="O38" s="26"/>
    </row>
    <row r="39" spans="1:169" s="18" customFormat="1" ht="12.75" customHeight="1">
      <c r="A39" s="542">
        <f>'7- Mapa Final'!A40</f>
        <v>4</v>
      </c>
      <c r="B39" s="544" t="str">
        <f>'7- Mapa Final'!B40</f>
        <v>Recibir dádivas o beneficios a nombre propio o de terceros para  desviar recursos, no presentar o presentar reportes con información no veraz</v>
      </c>
      <c r="C39" s="544" t="str">
        <f>'7- Mapa Final'!C40</f>
        <v xml:space="preserve">Se favorece indebidamente a un servidor judicial a través de la validación del  reporte de accidentes de trabajo ante la Administradora de Riesgos Laborales </v>
      </c>
      <c r="D39" s="552" t="str">
        <f>'7- Mapa Final'!J40</f>
        <v>Muy Baja - 1</v>
      </c>
      <c r="E39" s="554" t="str">
        <f>'7- Mapa Final'!K40</f>
        <v>Moderado - 3</v>
      </c>
      <c r="F39" s="548" t="str">
        <f>'7- Mapa Final'!M40</f>
        <v>Moderado - 3</v>
      </c>
      <c r="G39" s="397"/>
      <c r="H39" s="551"/>
      <c r="I39" s="551"/>
      <c r="J39" s="547" t="s">
        <v>529</v>
      </c>
      <c r="K39" s="546">
        <v>45839</v>
      </c>
      <c r="L39" s="546">
        <v>45930</v>
      </c>
      <c r="M39" s="547"/>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543"/>
      <c r="B40" s="545"/>
      <c r="C40" s="545"/>
      <c r="D40" s="553"/>
      <c r="E40" s="555"/>
      <c r="F40" s="549"/>
      <c r="G40" s="398"/>
      <c r="H40" s="547"/>
      <c r="I40" s="547"/>
      <c r="J40" s="547"/>
      <c r="K40" s="547"/>
      <c r="L40" s="547"/>
      <c r="M40" s="547"/>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43"/>
      <c r="B41" s="545"/>
      <c r="C41" s="545"/>
      <c r="D41" s="553"/>
      <c r="E41" s="555"/>
      <c r="F41" s="549"/>
      <c r="G41" s="398"/>
      <c r="H41" s="547"/>
      <c r="I41" s="547"/>
      <c r="J41" s="547"/>
      <c r="K41" s="547"/>
      <c r="L41" s="547"/>
      <c r="M41" s="547"/>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43"/>
      <c r="B42" s="545"/>
      <c r="C42" s="545"/>
      <c r="D42" s="553"/>
      <c r="E42" s="555"/>
      <c r="F42" s="549"/>
      <c r="G42" s="398"/>
      <c r="H42" s="547"/>
      <c r="I42" s="547"/>
      <c r="J42" s="547"/>
      <c r="K42" s="547"/>
      <c r="L42" s="547"/>
      <c r="M42" s="547"/>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543"/>
      <c r="B43" s="545"/>
      <c r="C43" s="545"/>
      <c r="D43" s="553"/>
      <c r="E43" s="555"/>
      <c r="F43" s="549"/>
      <c r="G43" s="398"/>
      <c r="H43" s="547"/>
      <c r="I43" s="547"/>
      <c r="J43" s="547"/>
      <c r="K43" s="547"/>
      <c r="L43" s="547"/>
      <c r="M43" s="547"/>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543"/>
      <c r="B44" s="545"/>
      <c r="C44" s="545"/>
      <c r="D44" s="553"/>
      <c r="E44" s="555"/>
      <c r="F44" s="549"/>
      <c r="G44" s="398"/>
      <c r="H44" s="547"/>
      <c r="I44" s="547"/>
      <c r="J44" s="547"/>
      <c r="K44" s="547"/>
      <c r="L44" s="547"/>
      <c r="M44" s="547"/>
      <c r="N44" s="26"/>
      <c r="O44" s="26"/>
    </row>
    <row r="45" spans="1:169">
      <c r="A45" s="543"/>
      <c r="B45" s="545"/>
      <c r="C45" s="545"/>
      <c r="D45" s="553"/>
      <c r="E45" s="555"/>
      <c r="F45" s="549"/>
      <c r="G45" s="398"/>
      <c r="H45" s="547"/>
      <c r="I45" s="547"/>
      <c r="J45" s="547"/>
      <c r="K45" s="547"/>
      <c r="L45" s="547"/>
      <c r="M45" s="547"/>
      <c r="N45" s="26"/>
      <c r="O45" s="26"/>
    </row>
    <row r="46" spans="1:169">
      <c r="A46" s="543"/>
      <c r="B46" s="545"/>
      <c r="C46" s="545"/>
      <c r="D46" s="553"/>
      <c r="E46" s="555"/>
      <c r="F46" s="549"/>
      <c r="G46" s="398"/>
      <c r="H46" s="547"/>
      <c r="I46" s="547"/>
      <c r="J46" s="547"/>
      <c r="K46" s="547"/>
      <c r="L46" s="547"/>
      <c r="M46" s="547"/>
      <c r="N46" s="26"/>
      <c r="O46" s="26"/>
    </row>
    <row r="47" spans="1:169">
      <c r="A47" s="543"/>
      <c r="B47" s="545"/>
      <c r="C47" s="545"/>
      <c r="D47" s="553"/>
      <c r="E47" s="555"/>
      <c r="F47" s="549"/>
      <c r="G47" s="398"/>
      <c r="H47" s="547"/>
      <c r="I47" s="547"/>
      <c r="J47" s="547"/>
      <c r="K47" s="547"/>
      <c r="L47" s="547"/>
      <c r="M47" s="547"/>
      <c r="N47" s="26"/>
      <c r="O47" s="26"/>
    </row>
    <row r="48" spans="1:169" ht="15.75" customHeight="1">
      <c r="A48" s="543"/>
      <c r="B48" s="545"/>
      <c r="C48" s="545"/>
      <c r="D48" s="553"/>
      <c r="E48" s="555"/>
      <c r="F48" s="549"/>
      <c r="G48" s="398"/>
      <c r="H48" s="547"/>
      <c r="I48" s="547"/>
      <c r="J48" s="547"/>
      <c r="K48" s="547"/>
      <c r="L48" s="547"/>
      <c r="M48" s="547"/>
      <c r="N48" s="26"/>
      <c r="O48" s="26"/>
    </row>
    <row r="49" spans="1:169" s="18" customFormat="1" ht="12.75" customHeight="1">
      <c r="A49" s="542">
        <f>'7- Mapa Final'!A50</f>
        <v>5</v>
      </c>
      <c r="B49" s="544" t="str">
        <f>'7- Mapa Final'!B50</f>
        <v>Ofrecer, prometer y entregar, aceptar o solicitar una ventaja indebida  para influir o direccionar  la formulación de   requisitos habiliantes y/o técnicos  para satisfacer un interés personal, de manera directa, indirecta o interpuesta por otras personas</v>
      </c>
      <c r="C49" s="544" t="str">
        <f>'7- Mapa Final'!C50</f>
        <v>Cuando  se direccionan los requisitos habilitanes y/o técnicos para favorecer  indebidamente  a ciertos proponentes</v>
      </c>
      <c r="D49" s="552" t="str">
        <f>'7- Mapa Final'!J50</f>
        <v>Muy Baja - 1</v>
      </c>
      <c r="E49" s="554" t="str">
        <f>'7- Mapa Final'!K50</f>
        <v>Mayor - 4</v>
      </c>
      <c r="F49" s="548" t="str">
        <f>'7- Mapa Final'!M50</f>
        <v>Alto  - 4</v>
      </c>
      <c r="G49" s="397"/>
      <c r="H49" s="551"/>
      <c r="I49" s="551"/>
      <c r="J49" s="547" t="s">
        <v>529</v>
      </c>
      <c r="K49" s="546">
        <v>45839</v>
      </c>
      <c r="L49" s="546">
        <v>45930</v>
      </c>
      <c r="M49" s="547"/>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543"/>
      <c r="B50" s="545"/>
      <c r="C50" s="545"/>
      <c r="D50" s="553"/>
      <c r="E50" s="555"/>
      <c r="F50" s="549"/>
      <c r="G50" s="398"/>
      <c r="H50" s="547"/>
      <c r="I50" s="547"/>
      <c r="J50" s="547"/>
      <c r="K50" s="547"/>
      <c r="L50" s="547"/>
      <c r="M50" s="547"/>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43"/>
      <c r="B51" s="545"/>
      <c r="C51" s="545"/>
      <c r="D51" s="553"/>
      <c r="E51" s="555"/>
      <c r="F51" s="549"/>
      <c r="G51" s="398"/>
      <c r="H51" s="547"/>
      <c r="I51" s="547"/>
      <c r="J51" s="547"/>
      <c r="K51" s="547"/>
      <c r="L51" s="547"/>
      <c r="M51" s="547"/>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43"/>
      <c r="B52" s="545"/>
      <c r="C52" s="545"/>
      <c r="D52" s="553"/>
      <c r="E52" s="555"/>
      <c r="F52" s="549"/>
      <c r="G52" s="398"/>
      <c r="H52" s="547"/>
      <c r="I52" s="547"/>
      <c r="J52" s="547"/>
      <c r="K52" s="547"/>
      <c r="L52" s="547"/>
      <c r="M52" s="547"/>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543"/>
      <c r="B53" s="545"/>
      <c r="C53" s="545"/>
      <c r="D53" s="553"/>
      <c r="E53" s="555"/>
      <c r="F53" s="549"/>
      <c r="G53" s="398"/>
      <c r="H53" s="547"/>
      <c r="I53" s="547"/>
      <c r="J53" s="547"/>
      <c r="K53" s="547"/>
      <c r="L53" s="547"/>
      <c r="M53" s="547"/>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543"/>
      <c r="B54" s="545"/>
      <c r="C54" s="545"/>
      <c r="D54" s="553"/>
      <c r="E54" s="555"/>
      <c r="F54" s="549"/>
      <c r="G54" s="398"/>
      <c r="H54" s="547"/>
      <c r="I54" s="547"/>
      <c r="J54" s="547"/>
      <c r="K54" s="547"/>
      <c r="L54" s="547"/>
      <c r="M54" s="547"/>
      <c r="N54" s="26"/>
      <c r="O54" s="26"/>
    </row>
    <row r="55" spans="1:169">
      <c r="A55" s="543"/>
      <c r="B55" s="545"/>
      <c r="C55" s="545"/>
      <c r="D55" s="553"/>
      <c r="E55" s="555"/>
      <c r="F55" s="549"/>
      <c r="G55" s="398"/>
      <c r="H55" s="547"/>
      <c r="I55" s="547"/>
      <c r="J55" s="547"/>
      <c r="K55" s="547"/>
      <c r="L55" s="547"/>
      <c r="M55" s="547"/>
      <c r="N55" s="26"/>
      <c r="O55" s="26"/>
    </row>
    <row r="56" spans="1:169">
      <c r="A56" s="543"/>
      <c r="B56" s="545"/>
      <c r="C56" s="545"/>
      <c r="D56" s="553"/>
      <c r="E56" s="555"/>
      <c r="F56" s="549"/>
      <c r="G56" s="398"/>
      <c r="H56" s="547"/>
      <c r="I56" s="547"/>
      <c r="J56" s="547"/>
      <c r="K56" s="547"/>
      <c r="L56" s="547"/>
      <c r="M56" s="547"/>
      <c r="N56" s="26"/>
      <c r="O56" s="26"/>
    </row>
    <row r="57" spans="1:169">
      <c r="A57" s="543"/>
      <c r="B57" s="545"/>
      <c r="C57" s="545"/>
      <c r="D57" s="553"/>
      <c r="E57" s="555"/>
      <c r="F57" s="549"/>
      <c r="G57" s="398"/>
      <c r="H57" s="547"/>
      <c r="I57" s="547"/>
      <c r="J57" s="547"/>
      <c r="K57" s="547"/>
      <c r="L57" s="547"/>
      <c r="M57" s="547"/>
      <c r="N57" s="26"/>
      <c r="O57" s="26"/>
    </row>
    <row r="58" spans="1:169" ht="15.75" customHeight="1">
      <c r="A58" s="543"/>
      <c r="B58" s="545"/>
      <c r="C58" s="545"/>
      <c r="D58" s="553"/>
      <c r="E58" s="555"/>
      <c r="F58" s="549"/>
      <c r="G58" s="398"/>
      <c r="H58" s="547"/>
      <c r="I58" s="547"/>
      <c r="J58" s="547"/>
      <c r="K58" s="547"/>
      <c r="L58" s="547"/>
      <c r="M58" s="547"/>
      <c r="N58" s="26"/>
      <c r="O58" s="26"/>
    </row>
    <row r="59" spans="1:169" s="18" customFormat="1" ht="12.75" customHeight="1">
      <c r="A59" s="542">
        <f>'7- Mapa Final'!A60</f>
        <v>6</v>
      </c>
      <c r="B59" s="544" t="str">
        <f>'7- Mapa Final'!B60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59" s="544" t="str">
        <f>'7- Mapa Final'!C60</f>
        <v xml:space="preserve">Cuando se favorece indebidamente a un servidor judicial a través de la validación del  reporte de accidentes de trabajo ante la Administradora de Riesgos Laborales </v>
      </c>
      <c r="D59" s="552" t="str">
        <f>'7- Mapa Final'!J60</f>
        <v>Muy Baja - 1</v>
      </c>
      <c r="E59" s="554" t="str">
        <f>'7- Mapa Final'!K60</f>
        <v>Mayor - 4</v>
      </c>
      <c r="F59" s="548" t="str">
        <f>'7- Mapa Final'!M60</f>
        <v>Alto  - 4</v>
      </c>
      <c r="G59" s="397"/>
      <c r="H59" s="551"/>
      <c r="I59" s="551"/>
      <c r="J59" s="547" t="s">
        <v>529</v>
      </c>
      <c r="K59" s="546">
        <v>45839</v>
      </c>
      <c r="L59" s="546">
        <v>45930</v>
      </c>
      <c r="M59" s="547"/>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543"/>
      <c r="B60" s="545"/>
      <c r="C60" s="545"/>
      <c r="D60" s="553"/>
      <c r="E60" s="555"/>
      <c r="F60" s="549"/>
      <c r="G60" s="398"/>
      <c r="H60" s="547"/>
      <c r="I60" s="547"/>
      <c r="J60" s="547"/>
      <c r="K60" s="547"/>
      <c r="L60" s="547"/>
      <c r="M60" s="547"/>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543"/>
      <c r="B61" s="545"/>
      <c r="C61" s="545"/>
      <c r="D61" s="553"/>
      <c r="E61" s="555"/>
      <c r="F61" s="549"/>
      <c r="G61" s="398"/>
      <c r="H61" s="547"/>
      <c r="I61" s="547"/>
      <c r="J61" s="547"/>
      <c r="K61" s="547"/>
      <c r="L61" s="547"/>
      <c r="M61" s="547"/>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543"/>
      <c r="B62" s="545"/>
      <c r="C62" s="545"/>
      <c r="D62" s="553"/>
      <c r="E62" s="555"/>
      <c r="F62" s="549"/>
      <c r="G62" s="398"/>
      <c r="H62" s="547"/>
      <c r="I62" s="547"/>
      <c r="J62" s="547"/>
      <c r="K62" s="547"/>
      <c r="L62" s="547"/>
      <c r="M62" s="547"/>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543"/>
      <c r="B63" s="545"/>
      <c r="C63" s="545"/>
      <c r="D63" s="553"/>
      <c r="E63" s="555"/>
      <c r="F63" s="549"/>
      <c r="G63" s="398"/>
      <c r="H63" s="547"/>
      <c r="I63" s="547"/>
      <c r="J63" s="547"/>
      <c r="K63" s="547"/>
      <c r="L63" s="547"/>
      <c r="M63" s="547"/>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543"/>
      <c r="B64" s="545"/>
      <c r="C64" s="545"/>
      <c r="D64" s="553"/>
      <c r="E64" s="555"/>
      <c r="F64" s="549"/>
      <c r="G64" s="398"/>
      <c r="H64" s="547"/>
      <c r="I64" s="547"/>
      <c r="J64" s="547"/>
      <c r="K64" s="547"/>
      <c r="L64" s="547"/>
      <c r="M64" s="547"/>
      <c r="N64" s="26"/>
      <c r="O64" s="26"/>
    </row>
    <row r="65" spans="1:15">
      <c r="A65" s="543"/>
      <c r="B65" s="545"/>
      <c r="C65" s="545"/>
      <c r="D65" s="553"/>
      <c r="E65" s="555"/>
      <c r="F65" s="549"/>
      <c r="G65" s="398"/>
      <c r="H65" s="547"/>
      <c r="I65" s="547"/>
      <c r="J65" s="547"/>
      <c r="K65" s="547"/>
      <c r="L65" s="547"/>
      <c r="M65" s="547"/>
      <c r="N65" s="26"/>
      <c r="O65" s="26"/>
    </row>
    <row r="66" spans="1:15">
      <c r="A66" s="543"/>
      <c r="B66" s="545"/>
      <c r="C66" s="545"/>
      <c r="D66" s="553"/>
      <c r="E66" s="555"/>
      <c r="F66" s="549"/>
      <c r="G66" s="398"/>
      <c r="H66" s="547"/>
      <c r="I66" s="547"/>
      <c r="J66" s="547"/>
      <c r="K66" s="547"/>
      <c r="L66" s="547"/>
      <c r="M66" s="547"/>
      <c r="N66" s="26"/>
      <c r="O66" s="26"/>
    </row>
    <row r="67" spans="1:15">
      <c r="A67" s="543"/>
      <c r="B67" s="545"/>
      <c r="C67" s="545"/>
      <c r="D67" s="553"/>
      <c r="E67" s="555"/>
      <c r="F67" s="549"/>
      <c r="G67" s="398"/>
      <c r="H67" s="547"/>
      <c r="I67" s="547"/>
      <c r="J67" s="547"/>
      <c r="K67" s="547"/>
      <c r="L67" s="547"/>
      <c r="M67" s="547"/>
      <c r="N67" s="26"/>
      <c r="O67" s="26"/>
    </row>
    <row r="68" spans="1:15">
      <c r="A68" s="543"/>
      <c r="B68" s="545"/>
      <c r="C68" s="545"/>
      <c r="D68" s="553"/>
      <c r="E68" s="555"/>
      <c r="F68" s="549"/>
      <c r="G68" s="398"/>
      <c r="H68" s="547"/>
      <c r="I68" s="547"/>
      <c r="J68" s="547"/>
      <c r="K68" s="547"/>
      <c r="L68" s="547"/>
      <c r="M68" s="547"/>
      <c r="N68" s="26"/>
      <c r="O68" s="26"/>
    </row>
  </sheetData>
  <mergeCells count="94">
    <mergeCell ref="F59:F68"/>
    <mergeCell ref="A49:A58"/>
    <mergeCell ref="B49:B58"/>
    <mergeCell ref="C49:C58"/>
    <mergeCell ref="D49:D58"/>
    <mergeCell ref="E49:E58"/>
    <mergeCell ref="F49:F58"/>
    <mergeCell ref="A59:A68"/>
    <mergeCell ref="B59:B68"/>
    <mergeCell ref="C59:C68"/>
    <mergeCell ref="D59:D68"/>
    <mergeCell ref="E59:E68"/>
    <mergeCell ref="M59:M68"/>
    <mergeCell ref="G59:G68"/>
    <mergeCell ref="H59:H68"/>
    <mergeCell ref="I59:I68"/>
    <mergeCell ref="J59:J68"/>
    <mergeCell ref="K59:K68"/>
    <mergeCell ref="L59:L68"/>
    <mergeCell ref="L39:L48"/>
    <mergeCell ref="M49:M58"/>
    <mergeCell ref="G49:G58"/>
    <mergeCell ref="H49:H58"/>
    <mergeCell ref="I49:I58"/>
    <mergeCell ref="J49:J58"/>
    <mergeCell ref="L49:L58"/>
    <mergeCell ref="K49:K5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K19:K28"/>
    <mergeCell ref="L19:L28"/>
    <mergeCell ref="A19:A28"/>
    <mergeCell ref="B19:B28"/>
    <mergeCell ref="C19:C28"/>
    <mergeCell ref="D19:D28"/>
    <mergeCell ref="E19:E28"/>
    <mergeCell ref="F19:F28"/>
    <mergeCell ref="F9:F18"/>
    <mergeCell ref="G9:G18"/>
    <mergeCell ref="M19:M28"/>
    <mergeCell ref="A29:A38"/>
    <mergeCell ref="B29:B38"/>
    <mergeCell ref="C29:C38"/>
    <mergeCell ref="D29:D38"/>
    <mergeCell ref="E29:E38"/>
    <mergeCell ref="F29:F38"/>
    <mergeCell ref="G29:G38"/>
    <mergeCell ref="H29:H38"/>
    <mergeCell ref="I29:I38"/>
    <mergeCell ref="G19:G28"/>
    <mergeCell ref="H19:H28"/>
    <mergeCell ref="I19:I28"/>
    <mergeCell ref="J19:J28"/>
    <mergeCell ref="K6:L6"/>
    <mergeCell ref="M6:M7"/>
    <mergeCell ref="C1:K2"/>
    <mergeCell ref="L1:M2"/>
    <mergeCell ref="H9:H18"/>
    <mergeCell ref="I9:I18"/>
    <mergeCell ref="J9:J18"/>
    <mergeCell ref="K9:K18"/>
    <mergeCell ref="L9:L18"/>
    <mergeCell ref="M9:M18"/>
    <mergeCell ref="A8:G8"/>
    <mergeCell ref="A9:A18"/>
    <mergeCell ref="B9:B18"/>
    <mergeCell ref="C9:C18"/>
    <mergeCell ref="D9:D18"/>
    <mergeCell ref="E9:E18"/>
    <mergeCell ref="A6:C6"/>
    <mergeCell ref="D6:F6"/>
    <mergeCell ref="G6:G7"/>
    <mergeCell ref="H6:H7"/>
    <mergeCell ref="I6:J6"/>
    <mergeCell ref="A3:B3"/>
    <mergeCell ref="C3:M3"/>
    <mergeCell ref="A4:B4"/>
    <mergeCell ref="C4:M4"/>
    <mergeCell ref="A5:B5"/>
    <mergeCell ref="C5:M5"/>
  </mergeCells>
  <conditionalFormatting sqref="A6:B6">
    <cfRule type="containsText" dxfId="123" priority="392" operator="containsText" text="3- Moderado">
      <formula>NOT(ISERROR(SEARCH("3- Moderado",A6)))</formula>
    </cfRule>
    <cfRule type="containsText" dxfId="122" priority="393" operator="containsText" text="6- Moderado">
      <formula>NOT(ISERROR(SEARCH("6- Moderado",A6)))</formula>
    </cfRule>
    <cfRule type="containsText" dxfId="121" priority="394" operator="containsText" text="4- Moderado">
      <formula>NOT(ISERROR(SEARCH("4- Moderado",A6)))</formula>
    </cfRule>
    <cfRule type="containsText" dxfId="120" priority="395" operator="containsText" text="3- Bajo">
      <formula>NOT(ISERROR(SEARCH("3- Bajo",A6)))</formula>
    </cfRule>
    <cfRule type="containsText" dxfId="119" priority="396" operator="containsText" text="4- Bajo">
      <formula>NOT(ISERROR(SEARCH("4- Bajo",A6)))</formula>
    </cfRule>
    <cfRule type="containsText" dxfId="118" priority="397" operator="containsText" text="1- Bajo">
      <formula>NOT(ISERROR(SEARCH("1- Bajo",A6)))</formula>
    </cfRule>
  </conditionalFormatting>
  <conditionalFormatting sqref="A9:E9">
    <cfRule type="containsText" dxfId="117" priority="386" operator="containsText" text="3- Moderado">
      <formula>NOT(ISERROR(SEARCH("3- Moderado",A9)))</formula>
    </cfRule>
    <cfRule type="containsText" dxfId="116" priority="387" operator="containsText" text="6- Moderado">
      <formula>NOT(ISERROR(SEARCH("6- Moderado",A9)))</formula>
    </cfRule>
    <cfRule type="containsText" dxfId="115" priority="388" operator="containsText" text="4- Moderado">
      <formula>NOT(ISERROR(SEARCH("4- Moderado",A9)))</formula>
    </cfRule>
    <cfRule type="containsText" dxfId="114" priority="389" operator="containsText" text="3- Bajo">
      <formula>NOT(ISERROR(SEARCH("3- Bajo",A9)))</formula>
    </cfRule>
    <cfRule type="containsText" dxfId="113" priority="390" operator="containsText" text="4- Bajo">
      <formula>NOT(ISERROR(SEARCH("4- Bajo",A9)))</formula>
    </cfRule>
    <cfRule type="containsText" dxfId="112" priority="391" operator="containsText" text="1- Bajo">
      <formula>NOT(ISERROR(SEARCH("1- Bajo",A9)))</formula>
    </cfRule>
  </conditionalFormatting>
  <conditionalFormatting sqref="A19:E19">
    <cfRule type="containsText" dxfId="111" priority="183" operator="containsText" text="3- Moderado">
      <formula>NOT(ISERROR(SEARCH("3- Moderado",A19)))</formula>
    </cfRule>
    <cfRule type="containsText" dxfId="110" priority="184" operator="containsText" text="6- Moderado">
      <formula>NOT(ISERROR(SEARCH("6- Moderado",A19)))</formula>
    </cfRule>
    <cfRule type="containsText" dxfId="109" priority="185" operator="containsText" text="4- Moderado">
      <formula>NOT(ISERROR(SEARCH("4- Moderado",A19)))</formula>
    </cfRule>
    <cfRule type="containsText" dxfId="108" priority="186" operator="containsText" text="3- Bajo">
      <formula>NOT(ISERROR(SEARCH("3- Bajo",A19)))</formula>
    </cfRule>
    <cfRule type="containsText" dxfId="107" priority="187" operator="containsText" text="4- Bajo">
      <formula>NOT(ISERROR(SEARCH("4- Bajo",A19)))</formula>
    </cfRule>
    <cfRule type="containsText" dxfId="106" priority="188" operator="containsText" text="1- Bajo">
      <formula>NOT(ISERROR(SEARCH("1- Bajo",A19)))</formula>
    </cfRule>
  </conditionalFormatting>
  <conditionalFormatting sqref="A29:E29">
    <cfRule type="containsText" dxfId="105" priority="162" operator="containsText" text="3- Moderado">
      <formula>NOT(ISERROR(SEARCH("3- Moderado",A29)))</formula>
    </cfRule>
    <cfRule type="containsText" dxfId="104" priority="163" operator="containsText" text="6- Moderado">
      <formula>NOT(ISERROR(SEARCH("6- Moderado",A29)))</formula>
    </cfRule>
    <cfRule type="containsText" dxfId="103" priority="164" operator="containsText" text="4- Moderado">
      <formula>NOT(ISERROR(SEARCH("4- Moderado",A29)))</formula>
    </cfRule>
    <cfRule type="containsText" dxfId="102" priority="165" operator="containsText" text="3- Bajo">
      <formula>NOT(ISERROR(SEARCH("3- Bajo",A29)))</formula>
    </cfRule>
    <cfRule type="containsText" dxfId="101" priority="166" operator="containsText" text="4- Bajo">
      <formula>NOT(ISERROR(SEARCH("4- Bajo",A29)))</formula>
    </cfRule>
    <cfRule type="containsText" dxfId="100" priority="167" operator="containsText" text="1- Bajo">
      <formula>NOT(ISERROR(SEARCH("1- Bajo",A29)))</formula>
    </cfRule>
  </conditionalFormatting>
  <conditionalFormatting sqref="A39:E39">
    <cfRule type="containsText" dxfId="99" priority="141" operator="containsText" text="3- Moderado">
      <formula>NOT(ISERROR(SEARCH("3- Moderado",A39)))</formula>
    </cfRule>
    <cfRule type="containsText" dxfId="98" priority="142" operator="containsText" text="6- Moderado">
      <formula>NOT(ISERROR(SEARCH("6- Moderado",A39)))</formula>
    </cfRule>
    <cfRule type="containsText" dxfId="97" priority="143" operator="containsText" text="4- Moderado">
      <formula>NOT(ISERROR(SEARCH("4- Moderado",A39)))</formula>
    </cfRule>
    <cfRule type="containsText" dxfId="96" priority="144" operator="containsText" text="3- Bajo">
      <formula>NOT(ISERROR(SEARCH("3- Bajo",A39)))</formula>
    </cfRule>
    <cfRule type="containsText" dxfId="95" priority="145" operator="containsText" text="4- Bajo">
      <formula>NOT(ISERROR(SEARCH("4- Bajo",A39)))</formula>
    </cfRule>
    <cfRule type="containsText" dxfId="94" priority="146" operator="containsText" text="1- Bajo">
      <formula>NOT(ISERROR(SEARCH("1- Bajo",A39)))</formula>
    </cfRule>
  </conditionalFormatting>
  <conditionalFormatting sqref="A49:E49">
    <cfRule type="containsText" dxfId="93" priority="99" operator="containsText" text="3- Moderado">
      <formula>NOT(ISERROR(SEARCH("3- Moderado",A49)))</formula>
    </cfRule>
    <cfRule type="containsText" dxfId="92" priority="100" operator="containsText" text="6- Moderado">
      <formula>NOT(ISERROR(SEARCH("6- Moderado",A49)))</formula>
    </cfRule>
    <cfRule type="containsText" dxfId="91" priority="101" operator="containsText" text="4- Moderado">
      <formula>NOT(ISERROR(SEARCH("4- Moderado",A49)))</formula>
    </cfRule>
    <cfRule type="containsText" dxfId="90" priority="102" operator="containsText" text="3- Bajo">
      <formula>NOT(ISERROR(SEARCH("3- Bajo",A49)))</formula>
    </cfRule>
    <cfRule type="containsText" dxfId="89" priority="103" operator="containsText" text="4- Bajo">
      <formula>NOT(ISERROR(SEARCH("4- Bajo",A49)))</formula>
    </cfRule>
    <cfRule type="containsText" dxfId="88" priority="104" operator="containsText" text="1- Bajo">
      <formula>NOT(ISERROR(SEARCH("1- Bajo",A49)))</formula>
    </cfRule>
  </conditionalFormatting>
  <conditionalFormatting sqref="A59:E59">
    <cfRule type="containsText" dxfId="87" priority="78" operator="containsText" text="3- Moderado">
      <formula>NOT(ISERROR(SEARCH("3- Moderado",A59)))</formula>
    </cfRule>
    <cfRule type="containsText" dxfId="86" priority="79" operator="containsText" text="6- Moderado">
      <formula>NOT(ISERROR(SEARCH("6- Moderado",A59)))</formula>
    </cfRule>
    <cfRule type="containsText" dxfId="85" priority="80" operator="containsText" text="4- Moderado">
      <formula>NOT(ISERROR(SEARCH("4- Moderado",A59)))</formula>
    </cfRule>
    <cfRule type="containsText" dxfId="84" priority="81" operator="containsText" text="3- Bajo">
      <formula>NOT(ISERROR(SEARCH("3- Bajo",A59)))</formula>
    </cfRule>
    <cfRule type="containsText" dxfId="83" priority="82" operator="containsText" text="4- Bajo">
      <formula>NOT(ISERROR(SEARCH("4- Bajo",A59)))</formula>
    </cfRule>
    <cfRule type="containsText" dxfId="82" priority="83" operator="containsText" text="1- Bajo">
      <formula>NOT(ISERROR(SEARCH("1- Bajo",A59)))</formula>
    </cfRule>
  </conditionalFormatting>
  <conditionalFormatting sqref="C7:F7">
    <cfRule type="containsText" dxfId="81" priority="358" operator="containsText" text="3- Moderado">
      <formula>NOT(ISERROR(SEARCH("3- Moderado",C7)))</formula>
    </cfRule>
    <cfRule type="containsText" dxfId="80" priority="359" operator="containsText" text="6- Moderado">
      <formula>NOT(ISERROR(SEARCH("6- Moderado",C7)))</formula>
    </cfRule>
    <cfRule type="containsText" dxfId="79" priority="360" operator="containsText" text="4- Moderado">
      <formula>NOT(ISERROR(SEARCH("4- Moderado",C7)))</formula>
    </cfRule>
    <cfRule type="containsText" dxfId="78" priority="361" operator="containsText" text="3- Bajo">
      <formula>NOT(ISERROR(SEARCH("3- Bajo",C7)))</formula>
    </cfRule>
    <cfRule type="containsText" dxfId="77" priority="362" operator="containsText" text="4- Bajo">
      <formula>NOT(ISERROR(SEARCH("4- Bajo",C7)))</formula>
    </cfRule>
    <cfRule type="containsText" dxfId="76" priority="363" operator="containsText" text="1- Bajo">
      <formula>NOT(ISERROR(SEARCH("1- Bajo",C7)))</formula>
    </cfRule>
  </conditionalFormatting>
  <conditionalFormatting sqref="D9:D68">
    <cfRule type="containsText" dxfId="75" priority="68" operator="containsText" text="Muy Alta">
      <formula>NOT(ISERROR(SEARCH("Muy Alta",D9)))</formula>
    </cfRule>
    <cfRule type="containsText" dxfId="74" priority="69" operator="containsText" text="Alta">
      <formula>NOT(ISERROR(SEARCH("Alta",D9)))</formula>
    </cfRule>
    <cfRule type="containsText" dxfId="73" priority="70" operator="containsText" text="Baja">
      <formula>NOT(ISERROR(SEARCH("Baja",D9)))</formula>
    </cfRule>
    <cfRule type="containsText" dxfId="72" priority="71" operator="containsText" text="Muy Baja">
      <formula>NOT(ISERROR(SEARCH("Muy Baja",D9)))</formula>
    </cfRule>
    <cfRule type="containsText" dxfId="71" priority="73" operator="containsText" text="Media">
      <formula>NOT(ISERROR(SEARCH("Media",D9)))</formula>
    </cfRule>
  </conditionalFormatting>
  <conditionalFormatting sqref="E9:E68">
    <cfRule type="containsText" dxfId="70" priority="64" operator="containsText" text="Catastrófico">
      <formula>NOT(ISERROR(SEARCH("Catastrófico",E9)))</formula>
    </cfRule>
    <cfRule type="containsText" dxfId="69" priority="65" operator="containsText" text="Mayor">
      <formula>NOT(ISERROR(SEARCH("Mayor",E9)))</formula>
    </cfRule>
    <cfRule type="containsText" dxfId="68" priority="66" operator="containsText" text="Menor">
      <formula>NOT(ISERROR(SEARCH("Menor",E9)))</formula>
    </cfRule>
    <cfRule type="containsText" dxfId="67" priority="67" operator="containsText" text="Leve">
      <formula>NOT(ISERROR(SEARCH("Leve",E9)))</formula>
    </cfRule>
  </conditionalFormatting>
  <conditionalFormatting sqref="E9:F68">
    <cfRule type="containsText" dxfId="66" priority="72" operator="containsText" text="Moderado">
      <formula>NOT(ISERROR(SEARCH("Moderado",E9)))</formula>
    </cfRule>
  </conditionalFormatting>
  <conditionalFormatting sqref="F9:F18">
    <cfRule type="colorScale" priority="403">
      <colorScale>
        <cfvo type="min"/>
        <cfvo type="max"/>
        <color rgb="FFFF7128"/>
        <color rgb="FFFFEF9C"/>
      </colorScale>
    </cfRule>
  </conditionalFormatting>
  <conditionalFormatting sqref="F9:F68">
    <cfRule type="containsText" dxfId="65" priority="74" operator="containsText" text="Bajo">
      <formula>NOT(ISERROR(SEARCH("Bajo",F9)))</formula>
    </cfRule>
    <cfRule type="containsText" dxfId="64" priority="75" operator="containsText" text="Moderado">
      <formula>NOT(ISERROR(SEARCH("Moderado",F9)))</formula>
    </cfRule>
    <cfRule type="containsText" dxfId="63" priority="76" operator="containsText" text="Alto">
      <formula>NOT(ISERROR(SEARCH("Alto",F9)))</formula>
    </cfRule>
    <cfRule type="containsText" dxfId="62" priority="77" operator="containsText" text="Extremo">
      <formula>NOT(ISERROR(SEARCH("Extremo",F9)))</formula>
    </cfRule>
  </conditionalFormatting>
  <conditionalFormatting sqref="F19:F28">
    <cfRule type="colorScale" priority="189">
      <colorScale>
        <cfvo type="min"/>
        <cfvo type="max"/>
        <color rgb="FFFF7128"/>
        <color rgb="FFFFEF9C"/>
      </colorScale>
    </cfRule>
  </conditionalFormatting>
  <conditionalFormatting sqref="F29:F38">
    <cfRule type="colorScale" priority="168">
      <colorScale>
        <cfvo type="min"/>
        <cfvo type="max"/>
        <color rgb="FFFF7128"/>
        <color rgb="FFFFEF9C"/>
      </colorScale>
    </cfRule>
  </conditionalFormatting>
  <conditionalFormatting sqref="F39:F48">
    <cfRule type="colorScale" priority="147">
      <colorScale>
        <cfvo type="min"/>
        <cfvo type="max"/>
        <color rgb="FFFF7128"/>
        <color rgb="FFFFEF9C"/>
      </colorScale>
    </cfRule>
  </conditionalFormatting>
  <conditionalFormatting sqref="F49:F58">
    <cfRule type="colorScale" priority="105">
      <colorScale>
        <cfvo type="min"/>
        <cfvo type="max"/>
        <color rgb="FFFF7128"/>
        <color rgb="FFFFEF9C"/>
      </colorScale>
    </cfRule>
  </conditionalFormatting>
  <conditionalFormatting sqref="F59:F68">
    <cfRule type="colorScale" priority="8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xr:uid="{00000000-0002-0000-0C00-000000000000}"/>
    <dataValidation allowBlank="1" showInputMessage="1" showErrorMessage="1" prompt="Seleccionar si el responsable es el responsable de las acciones es el nivel central" sqref="I6:I7" xr:uid="{00000000-0002-0000-0C00-000001000000}"/>
    <dataValidation allowBlank="1" showInputMessage="1" showErrorMessage="1" prompt="Describir las actividades que se van a desarrollar para el proyecto" sqref="H6"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G9:G68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pageSetUpPr fitToPage="1"/>
  </sheetPr>
  <dimension ref="A1:JK68"/>
  <sheetViews>
    <sheetView showGridLines="0" topLeftCell="H1" zoomScale="70" zoomScaleNormal="70" workbookViewId="0">
      <selection activeCell="L19" sqref="L19:L28"/>
    </sheetView>
  </sheetViews>
  <sheetFormatPr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56"/>
      <c r="B1" s="256"/>
      <c r="C1" s="537"/>
      <c r="D1" s="537"/>
      <c r="E1" s="537"/>
      <c r="F1" s="537"/>
      <c r="G1" s="537"/>
      <c r="H1" s="537"/>
      <c r="I1" s="537"/>
      <c r="J1" s="537"/>
      <c r="K1" s="537"/>
      <c r="L1" s="538"/>
      <c r="M1" s="539"/>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73.5" customHeight="1">
      <c r="A2" s="256"/>
      <c r="B2" s="256"/>
      <c r="C2" s="561"/>
      <c r="D2" s="561"/>
      <c r="E2" s="561"/>
      <c r="F2" s="561"/>
      <c r="G2" s="561"/>
      <c r="H2" s="561"/>
      <c r="I2" s="561"/>
      <c r="J2" s="561"/>
      <c r="K2" s="561"/>
      <c r="L2" s="559"/>
      <c r="M2" s="56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25" t="s">
        <v>286</v>
      </c>
      <c r="B3" s="425"/>
      <c r="C3" s="479" t="s">
        <v>5</v>
      </c>
      <c r="D3" s="479"/>
      <c r="E3" s="479"/>
      <c r="F3" s="479"/>
      <c r="G3" s="479"/>
      <c r="H3" s="479"/>
      <c r="I3" s="479"/>
      <c r="J3" s="479"/>
      <c r="K3" s="479"/>
      <c r="L3" s="479"/>
      <c r="M3" s="479"/>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425" t="s">
        <v>287</v>
      </c>
      <c r="B4" s="425"/>
      <c r="C4" s="478" t="s">
        <v>507</v>
      </c>
      <c r="D4" s="478"/>
      <c r="E4" s="478"/>
      <c r="F4" s="478"/>
      <c r="G4" s="478"/>
      <c r="H4" s="478"/>
      <c r="I4" s="478"/>
      <c r="J4" s="478"/>
      <c r="K4" s="478"/>
      <c r="L4" s="478"/>
      <c r="M4" s="478"/>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thickBot="1">
      <c r="A5" s="425" t="s">
        <v>289</v>
      </c>
      <c r="B5" s="425"/>
      <c r="C5" s="389" t="s">
        <v>290</v>
      </c>
      <c r="D5" s="530"/>
      <c r="E5" s="530"/>
      <c r="F5" s="530"/>
      <c r="G5" s="530"/>
      <c r="H5" s="530"/>
      <c r="I5" s="530"/>
      <c r="J5" s="530"/>
      <c r="K5" s="530"/>
      <c r="L5" s="530"/>
      <c r="M5" s="531"/>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525" t="s">
        <v>508</v>
      </c>
      <c r="B6" s="526"/>
      <c r="C6" s="527"/>
      <c r="D6" s="528" t="s">
        <v>509</v>
      </c>
      <c r="E6" s="528"/>
      <c r="F6" s="528"/>
      <c r="G6" s="529" t="s">
        <v>510</v>
      </c>
      <c r="H6" s="532" t="s">
        <v>511</v>
      </c>
      <c r="I6" s="534" t="s">
        <v>512</v>
      </c>
      <c r="J6" s="535"/>
      <c r="K6" s="534" t="s">
        <v>513</v>
      </c>
      <c r="L6" s="535"/>
      <c r="M6" s="536" t="s">
        <v>535</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40</v>
      </c>
      <c r="B7" s="27" t="s">
        <v>228</v>
      </c>
      <c r="C7" s="27" t="s">
        <v>230</v>
      </c>
      <c r="D7" s="20" t="s">
        <v>240</v>
      </c>
      <c r="E7" s="20" t="s">
        <v>515</v>
      </c>
      <c r="F7" s="20" t="s">
        <v>516</v>
      </c>
      <c r="G7" s="529"/>
      <c r="H7" s="533"/>
      <c r="I7" s="21" t="s">
        <v>517</v>
      </c>
      <c r="J7" s="21" t="s">
        <v>518</v>
      </c>
      <c r="K7" s="21" t="s">
        <v>536</v>
      </c>
      <c r="L7" s="21" t="s">
        <v>537</v>
      </c>
      <c r="M7" s="536"/>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540"/>
      <c r="B8" s="541"/>
      <c r="C8" s="541"/>
      <c r="D8" s="541"/>
      <c r="E8" s="541"/>
      <c r="F8" s="541"/>
      <c r="G8" s="541"/>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542">
        <f>'7- Mapa Final'!A10</f>
        <v>1</v>
      </c>
      <c r="B9" s="544" t="str">
        <f>'7- Mapa Final'!B10</f>
        <v xml:space="preserve">Incumplimiento de los requisitos legales del SG-SST </v>
      </c>
      <c r="C9" s="544" t="str">
        <f>'7- Mapa Final'!C10</f>
        <v>No implementar dentro de los tiempos legales el SGSST o implementarlo en forma parcial</v>
      </c>
      <c r="D9" s="552" t="str">
        <f>'7- Mapa Final'!J10</f>
        <v>Muy Baja - 1</v>
      </c>
      <c r="E9" s="554" t="str">
        <f>'7- Mapa Final'!K10</f>
        <v>Menor - 2</v>
      </c>
      <c r="F9" s="548" t="str">
        <f>'7- Mapa Final'!M10</f>
        <v>Bajo - 2</v>
      </c>
      <c r="G9" s="397"/>
      <c r="H9" s="547"/>
      <c r="I9" s="547"/>
      <c r="J9" s="547" t="s">
        <v>529</v>
      </c>
      <c r="K9" s="546">
        <v>45931</v>
      </c>
      <c r="L9" s="546">
        <v>46022</v>
      </c>
      <c r="M9" s="55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43"/>
      <c r="B10" s="545"/>
      <c r="C10" s="545"/>
      <c r="D10" s="553"/>
      <c r="E10" s="555"/>
      <c r="F10" s="549"/>
      <c r="G10" s="398"/>
      <c r="H10" s="547"/>
      <c r="I10" s="547"/>
      <c r="J10" s="547"/>
      <c r="K10" s="547"/>
      <c r="L10" s="547"/>
      <c r="M10" s="547"/>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43"/>
      <c r="B11" s="545"/>
      <c r="C11" s="545"/>
      <c r="D11" s="553"/>
      <c r="E11" s="555"/>
      <c r="F11" s="549"/>
      <c r="G11" s="398"/>
      <c r="H11" s="547"/>
      <c r="I11" s="547"/>
      <c r="J11" s="547"/>
      <c r="K11" s="547"/>
      <c r="L11" s="547"/>
      <c r="M11" s="547"/>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43"/>
      <c r="B12" s="545"/>
      <c r="C12" s="545"/>
      <c r="D12" s="553"/>
      <c r="E12" s="555"/>
      <c r="F12" s="549"/>
      <c r="G12" s="398"/>
      <c r="H12" s="547"/>
      <c r="I12" s="547"/>
      <c r="J12" s="547"/>
      <c r="K12" s="547"/>
      <c r="L12" s="547"/>
      <c r="M12" s="547"/>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43"/>
      <c r="B13" s="545"/>
      <c r="C13" s="545"/>
      <c r="D13" s="553"/>
      <c r="E13" s="555"/>
      <c r="F13" s="549"/>
      <c r="G13" s="398"/>
      <c r="H13" s="547"/>
      <c r="I13" s="547"/>
      <c r="J13" s="547"/>
      <c r="K13" s="547"/>
      <c r="L13" s="547"/>
      <c r="M13" s="547"/>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43"/>
      <c r="B14" s="545"/>
      <c r="C14" s="545"/>
      <c r="D14" s="553"/>
      <c r="E14" s="555"/>
      <c r="F14" s="549"/>
      <c r="G14" s="398"/>
      <c r="H14" s="547"/>
      <c r="I14" s="547"/>
      <c r="J14" s="547"/>
      <c r="K14" s="547"/>
      <c r="L14" s="547"/>
      <c r="M14" s="547"/>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43"/>
      <c r="B15" s="545"/>
      <c r="C15" s="545"/>
      <c r="D15" s="553"/>
      <c r="E15" s="555"/>
      <c r="F15" s="549"/>
      <c r="G15" s="398"/>
      <c r="H15" s="547"/>
      <c r="I15" s="547"/>
      <c r="J15" s="547"/>
      <c r="K15" s="547"/>
      <c r="L15" s="547"/>
      <c r="M15" s="547"/>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43"/>
      <c r="B16" s="545"/>
      <c r="C16" s="545"/>
      <c r="D16" s="553"/>
      <c r="E16" s="555"/>
      <c r="F16" s="549"/>
      <c r="G16" s="398"/>
      <c r="H16" s="547"/>
      <c r="I16" s="547"/>
      <c r="J16" s="547"/>
      <c r="K16" s="547"/>
      <c r="L16" s="547"/>
      <c r="M16" s="547"/>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43"/>
      <c r="B17" s="545"/>
      <c r="C17" s="545"/>
      <c r="D17" s="553"/>
      <c r="E17" s="555"/>
      <c r="F17" s="549"/>
      <c r="G17" s="398"/>
      <c r="H17" s="547"/>
      <c r="I17" s="547"/>
      <c r="J17" s="547"/>
      <c r="K17" s="547"/>
      <c r="L17" s="547"/>
      <c r="M17" s="547"/>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543"/>
      <c r="B18" s="545"/>
      <c r="C18" s="545"/>
      <c r="D18" s="553"/>
      <c r="E18" s="555"/>
      <c r="F18" s="549"/>
      <c r="G18" s="398"/>
      <c r="H18" s="547"/>
      <c r="I18" s="547"/>
      <c r="J18" s="547"/>
      <c r="K18" s="547"/>
      <c r="L18" s="547"/>
      <c r="M18" s="547"/>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542">
        <f>'7- Mapa Final'!A20</f>
        <v>2</v>
      </c>
      <c r="B19" s="544" t="str">
        <f>'7- Mapa Final'!B20</f>
        <v>Incumplimiento Plan Trabajo de SG-SST</v>
      </c>
      <c r="C19" s="544" t="str">
        <f>'7- Mapa Final'!C20</f>
        <v>Posibilidad de incumplimiento de las metas establecidas por omisión en la ejecución de actividades del plan anual de SST.</v>
      </c>
      <c r="D19" s="552" t="str">
        <f>'7- Mapa Final'!J20</f>
        <v>Muy Baja - 1</v>
      </c>
      <c r="E19" s="554" t="str">
        <f>'7- Mapa Final'!K20</f>
        <v>Menor - 2</v>
      </c>
      <c r="F19" s="548" t="str">
        <f>'7- Mapa Final'!M20</f>
        <v>Bajo - 2</v>
      </c>
      <c r="G19" s="397"/>
      <c r="H19" s="547"/>
      <c r="I19" s="547"/>
      <c r="J19" s="547" t="s">
        <v>529</v>
      </c>
      <c r="K19" s="546">
        <v>45931</v>
      </c>
      <c r="L19" s="546">
        <v>46022</v>
      </c>
      <c r="M19" s="556"/>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43"/>
      <c r="B20" s="545"/>
      <c r="C20" s="545"/>
      <c r="D20" s="553"/>
      <c r="E20" s="555"/>
      <c r="F20" s="549"/>
      <c r="G20" s="398"/>
      <c r="H20" s="547"/>
      <c r="I20" s="547"/>
      <c r="J20" s="547"/>
      <c r="K20" s="547"/>
      <c r="L20" s="547"/>
      <c r="M20" s="547"/>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43"/>
      <c r="B21" s="545"/>
      <c r="C21" s="545"/>
      <c r="D21" s="553"/>
      <c r="E21" s="555"/>
      <c r="F21" s="549"/>
      <c r="G21" s="398"/>
      <c r="H21" s="547"/>
      <c r="I21" s="547"/>
      <c r="J21" s="547"/>
      <c r="K21" s="547"/>
      <c r="L21" s="547"/>
      <c r="M21" s="547"/>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43"/>
      <c r="B22" s="545"/>
      <c r="C22" s="545"/>
      <c r="D22" s="553"/>
      <c r="E22" s="555"/>
      <c r="F22" s="549"/>
      <c r="G22" s="398"/>
      <c r="H22" s="547"/>
      <c r="I22" s="547"/>
      <c r="J22" s="547"/>
      <c r="K22" s="547"/>
      <c r="L22" s="547"/>
      <c r="M22" s="547"/>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43"/>
      <c r="B23" s="545"/>
      <c r="C23" s="545"/>
      <c r="D23" s="553"/>
      <c r="E23" s="555"/>
      <c r="F23" s="549"/>
      <c r="G23" s="398"/>
      <c r="H23" s="547"/>
      <c r="I23" s="547"/>
      <c r="J23" s="547"/>
      <c r="K23" s="547"/>
      <c r="L23" s="547"/>
      <c r="M23" s="547"/>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543"/>
      <c r="B24" s="545"/>
      <c r="C24" s="545"/>
      <c r="D24" s="553"/>
      <c r="E24" s="555"/>
      <c r="F24" s="549"/>
      <c r="G24" s="398"/>
      <c r="H24" s="547"/>
      <c r="I24" s="547"/>
      <c r="J24" s="547"/>
      <c r="K24" s="547"/>
      <c r="L24" s="547"/>
      <c r="M24" s="547"/>
      <c r="N24" s="26"/>
      <c r="O24" s="26"/>
    </row>
    <row r="25" spans="1:169">
      <c r="A25" s="543"/>
      <c r="B25" s="545"/>
      <c r="C25" s="545"/>
      <c r="D25" s="553"/>
      <c r="E25" s="555"/>
      <c r="F25" s="549"/>
      <c r="G25" s="398"/>
      <c r="H25" s="547"/>
      <c r="I25" s="547"/>
      <c r="J25" s="547"/>
      <c r="K25" s="547"/>
      <c r="L25" s="547"/>
      <c r="M25" s="547"/>
      <c r="N25" s="26"/>
      <c r="O25" s="26"/>
    </row>
    <row r="26" spans="1:169">
      <c r="A26" s="543"/>
      <c r="B26" s="545"/>
      <c r="C26" s="545"/>
      <c r="D26" s="553"/>
      <c r="E26" s="555"/>
      <c r="F26" s="549"/>
      <c r="G26" s="398"/>
      <c r="H26" s="547"/>
      <c r="I26" s="547"/>
      <c r="J26" s="547"/>
      <c r="K26" s="547"/>
      <c r="L26" s="547"/>
      <c r="M26" s="547"/>
      <c r="N26" s="26"/>
      <c r="O26" s="26"/>
    </row>
    <row r="27" spans="1:169">
      <c r="A27" s="543"/>
      <c r="B27" s="545"/>
      <c r="C27" s="545"/>
      <c r="D27" s="553"/>
      <c r="E27" s="555"/>
      <c r="F27" s="549"/>
      <c r="G27" s="398"/>
      <c r="H27" s="547"/>
      <c r="I27" s="547"/>
      <c r="J27" s="547"/>
      <c r="K27" s="547"/>
      <c r="L27" s="547"/>
      <c r="M27" s="547"/>
      <c r="N27" s="26"/>
      <c r="O27" s="26"/>
    </row>
    <row r="28" spans="1:169" ht="15.75" customHeight="1" thickBot="1">
      <c r="A28" s="543"/>
      <c r="B28" s="545"/>
      <c r="C28" s="545"/>
      <c r="D28" s="553"/>
      <c r="E28" s="555"/>
      <c r="F28" s="549"/>
      <c r="G28" s="398"/>
      <c r="H28" s="547"/>
      <c r="I28" s="547"/>
      <c r="J28" s="547"/>
      <c r="K28" s="547"/>
      <c r="L28" s="547"/>
      <c r="M28" s="547"/>
      <c r="N28" s="26"/>
      <c r="O28" s="26"/>
    </row>
    <row r="29" spans="1:169" s="18" customFormat="1" ht="12.75" customHeight="1">
      <c r="A29" s="542">
        <f>'7- Mapa Final'!A30</f>
        <v>3</v>
      </c>
      <c r="B29" s="544" t="str">
        <f>'7- Mapa Final'!B30</f>
        <v xml:space="preserve">Aumento de Accidentes de trabajo y enfermedades laborales o salud pública </v>
      </c>
      <c r="C29" s="544" t="str">
        <f>'7- Mapa Final'!C30</f>
        <v xml:space="preserve">Violencia social generalizada en el país que puede presentar  accidentes de trabajo leves, graves y mortales y afectaciones a la infraestructura
</v>
      </c>
      <c r="D29" s="552" t="str">
        <f>'7- Mapa Final'!J30</f>
        <v>Media - 3</v>
      </c>
      <c r="E29" s="554" t="str">
        <f>'7- Mapa Final'!K30</f>
        <v>Leve - 1</v>
      </c>
      <c r="F29" s="548" t="str">
        <f>'7- Mapa Final'!M30</f>
        <v>Moderado - 3</v>
      </c>
      <c r="G29" s="397"/>
      <c r="H29" s="547"/>
      <c r="I29" s="547"/>
      <c r="J29" s="547" t="s">
        <v>529</v>
      </c>
      <c r="K29" s="546">
        <v>45931</v>
      </c>
      <c r="L29" s="546">
        <v>46022</v>
      </c>
      <c r="M29" s="55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43"/>
      <c r="B30" s="545"/>
      <c r="C30" s="545"/>
      <c r="D30" s="553"/>
      <c r="E30" s="555"/>
      <c r="F30" s="549"/>
      <c r="G30" s="398"/>
      <c r="H30" s="547"/>
      <c r="I30" s="547"/>
      <c r="J30" s="547"/>
      <c r="K30" s="547"/>
      <c r="L30" s="547"/>
      <c r="M30" s="547"/>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43"/>
      <c r="B31" s="545"/>
      <c r="C31" s="545"/>
      <c r="D31" s="553"/>
      <c r="E31" s="555"/>
      <c r="F31" s="549"/>
      <c r="G31" s="398"/>
      <c r="H31" s="547"/>
      <c r="I31" s="547"/>
      <c r="J31" s="547"/>
      <c r="K31" s="547"/>
      <c r="L31" s="547"/>
      <c r="M31" s="547"/>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43"/>
      <c r="B32" s="545"/>
      <c r="C32" s="545"/>
      <c r="D32" s="553"/>
      <c r="E32" s="555"/>
      <c r="F32" s="549"/>
      <c r="G32" s="398"/>
      <c r="H32" s="547"/>
      <c r="I32" s="547"/>
      <c r="J32" s="547"/>
      <c r="K32" s="547"/>
      <c r="L32" s="547"/>
      <c r="M32" s="547"/>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543"/>
      <c r="B33" s="545"/>
      <c r="C33" s="545"/>
      <c r="D33" s="553"/>
      <c r="E33" s="555"/>
      <c r="F33" s="549"/>
      <c r="G33" s="398"/>
      <c r="H33" s="547"/>
      <c r="I33" s="547"/>
      <c r="J33" s="547"/>
      <c r="K33" s="547"/>
      <c r="L33" s="547"/>
      <c r="M33" s="547"/>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543"/>
      <c r="B34" s="545"/>
      <c r="C34" s="545"/>
      <c r="D34" s="553"/>
      <c r="E34" s="555"/>
      <c r="F34" s="549"/>
      <c r="G34" s="398"/>
      <c r="H34" s="547"/>
      <c r="I34" s="547"/>
      <c r="J34" s="547"/>
      <c r="K34" s="547"/>
      <c r="L34" s="547"/>
      <c r="M34" s="547"/>
      <c r="N34" s="26"/>
      <c r="O34" s="26"/>
    </row>
    <row r="35" spans="1:169">
      <c r="A35" s="543"/>
      <c r="B35" s="545"/>
      <c r="C35" s="545"/>
      <c r="D35" s="553"/>
      <c r="E35" s="555"/>
      <c r="F35" s="549"/>
      <c r="G35" s="398"/>
      <c r="H35" s="547"/>
      <c r="I35" s="547"/>
      <c r="J35" s="547"/>
      <c r="K35" s="547"/>
      <c r="L35" s="547"/>
      <c r="M35" s="547"/>
      <c r="N35" s="26"/>
      <c r="O35" s="26"/>
    </row>
    <row r="36" spans="1:169">
      <c r="A36" s="543"/>
      <c r="B36" s="545"/>
      <c r="C36" s="545"/>
      <c r="D36" s="553"/>
      <c r="E36" s="555"/>
      <c r="F36" s="549"/>
      <c r="G36" s="398"/>
      <c r="H36" s="547"/>
      <c r="I36" s="547"/>
      <c r="J36" s="547"/>
      <c r="K36" s="547"/>
      <c r="L36" s="547"/>
      <c r="M36" s="547"/>
      <c r="N36" s="26"/>
      <c r="O36" s="26"/>
    </row>
    <row r="37" spans="1:169">
      <c r="A37" s="543"/>
      <c r="B37" s="545"/>
      <c r="C37" s="545"/>
      <c r="D37" s="553"/>
      <c r="E37" s="555"/>
      <c r="F37" s="549"/>
      <c r="G37" s="398"/>
      <c r="H37" s="547"/>
      <c r="I37" s="547"/>
      <c r="J37" s="547"/>
      <c r="K37" s="547"/>
      <c r="L37" s="547"/>
      <c r="M37" s="547"/>
      <c r="N37" s="26"/>
      <c r="O37" s="26"/>
    </row>
    <row r="38" spans="1:169" ht="15.75" customHeight="1">
      <c r="A38" s="543"/>
      <c r="B38" s="545"/>
      <c r="C38" s="545"/>
      <c r="D38" s="553"/>
      <c r="E38" s="555"/>
      <c r="F38" s="549"/>
      <c r="G38" s="398"/>
      <c r="H38" s="547"/>
      <c r="I38" s="547"/>
      <c r="J38" s="547"/>
      <c r="K38" s="547"/>
      <c r="L38" s="547"/>
      <c r="M38" s="547"/>
      <c r="N38" s="26"/>
      <c r="O38" s="26"/>
    </row>
    <row r="39" spans="1:169" s="18" customFormat="1" ht="12.75" hidden="1" customHeight="1">
      <c r="A39" s="542">
        <f>'7- Mapa Final'!A40</f>
        <v>4</v>
      </c>
      <c r="B39" s="544" t="str">
        <f>'7- Mapa Final'!B40</f>
        <v>Recibir dádivas o beneficios a nombre propio o de terceros para  desviar recursos, no presentar o presentar reportes con información no veraz</v>
      </c>
      <c r="C39" s="544" t="str">
        <f>'7- Mapa Final'!C40</f>
        <v xml:space="preserve">Se favorece indebidamente a un servidor judicial a través de la validación del  reporte de accidentes de trabajo ante la Administradora de Riesgos Laborales </v>
      </c>
      <c r="D39" s="552" t="str">
        <f>'7- Mapa Final'!J40</f>
        <v>Muy Baja - 1</v>
      </c>
      <c r="E39" s="554" t="str">
        <f>'7- Mapa Final'!K40</f>
        <v>Moderado - 3</v>
      </c>
      <c r="F39" s="548" t="str">
        <f>'7- Mapa Final'!M40</f>
        <v>Moderado - 3</v>
      </c>
      <c r="G39" s="397"/>
      <c r="H39" s="565"/>
      <c r="I39" s="565"/>
      <c r="J39" s="565"/>
      <c r="K39" s="562">
        <v>45566</v>
      </c>
      <c r="L39" s="562">
        <v>45657</v>
      </c>
      <c r="M39" s="563" t="s">
        <v>538</v>
      </c>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hidden="1" customHeight="1">
      <c r="A40" s="543"/>
      <c r="B40" s="545"/>
      <c r="C40" s="545"/>
      <c r="D40" s="553"/>
      <c r="E40" s="555"/>
      <c r="F40" s="549"/>
      <c r="G40" s="398"/>
      <c r="H40" s="547"/>
      <c r="I40" s="547"/>
      <c r="J40" s="547"/>
      <c r="K40" s="547"/>
      <c r="L40" s="547"/>
      <c r="M40" s="564"/>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hidden="1" customHeight="1">
      <c r="A41" s="543"/>
      <c r="B41" s="545"/>
      <c r="C41" s="545"/>
      <c r="D41" s="553"/>
      <c r="E41" s="555"/>
      <c r="F41" s="549"/>
      <c r="G41" s="398"/>
      <c r="H41" s="547"/>
      <c r="I41" s="547"/>
      <c r="J41" s="547"/>
      <c r="K41" s="547"/>
      <c r="L41" s="547"/>
      <c r="M41" s="564"/>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hidden="1" customHeight="1">
      <c r="A42" s="543"/>
      <c r="B42" s="545"/>
      <c r="C42" s="545"/>
      <c r="D42" s="553"/>
      <c r="E42" s="555"/>
      <c r="F42" s="549"/>
      <c r="G42" s="398"/>
      <c r="H42" s="547"/>
      <c r="I42" s="547"/>
      <c r="J42" s="547"/>
      <c r="K42" s="547"/>
      <c r="L42" s="547"/>
      <c r="M42" s="564"/>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hidden="1" customHeight="1">
      <c r="A43" s="543"/>
      <c r="B43" s="545"/>
      <c r="C43" s="545"/>
      <c r="D43" s="553"/>
      <c r="E43" s="555"/>
      <c r="F43" s="549"/>
      <c r="G43" s="398"/>
      <c r="H43" s="547"/>
      <c r="I43" s="547"/>
      <c r="J43" s="547"/>
      <c r="K43" s="547"/>
      <c r="L43" s="547"/>
      <c r="M43" s="564"/>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hidden="1">
      <c r="A44" s="543"/>
      <c r="B44" s="545"/>
      <c r="C44" s="545"/>
      <c r="D44" s="553"/>
      <c r="E44" s="555"/>
      <c r="F44" s="549"/>
      <c r="G44" s="398"/>
      <c r="H44" s="547"/>
      <c r="I44" s="547"/>
      <c r="J44" s="547"/>
      <c r="K44" s="547"/>
      <c r="L44" s="547"/>
      <c r="M44" s="564"/>
      <c r="N44" s="26"/>
      <c r="O44" s="26"/>
    </row>
    <row r="45" spans="1:169" hidden="1">
      <c r="A45" s="543"/>
      <c r="B45" s="545"/>
      <c r="C45" s="545"/>
      <c r="D45" s="553"/>
      <c r="E45" s="555"/>
      <c r="F45" s="549"/>
      <c r="G45" s="398"/>
      <c r="H45" s="547"/>
      <c r="I45" s="547"/>
      <c r="J45" s="547"/>
      <c r="K45" s="547"/>
      <c r="L45" s="547"/>
      <c r="M45" s="564"/>
      <c r="N45" s="26"/>
      <c r="O45" s="26"/>
    </row>
    <row r="46" spans="1:169" hidden="1">
      <c r="A46" s="543"/>
      <c r="B46" s="545"/>
      <c r="C46" s="545"/>
      <c r="D46" s="553"/>
      <c r="E46" s="555"/>
      <c r="F46" s="549"/>
      <c r="G46" s="398"/>
      <c r="H46" s="547"/>
      <c r="I46" s="547"/>
      <c r="J46" s="547"/>
      <c r="K46" s="547"/>
      <c r="L46" s="547"/>
      <c r="M46" s="564"/>
      <c r="N46" s="26"/>
      <c r="O46" s="26"/>
    </row>
    <row r="47" spans="1:169" hidden="1">
      <c r="A47" s="543"/>
      <c r="B47" s="545"/>
      <c r="C47" s="545"/>
      <c r="D47" s="553"/>
      <c r="E47" s="555"/>
      <c r="F47" s="549"/>
      <c r="G47" s="398"/>
      <c r="H47" s="547"/>
      <c r="I47" s="547"/>
      <c r="J47" s="547"/>
      <c r="K47" s="547"/>
      <c r="L47" s="547"/>
      <c r="M47" s="564"/>
      <c r="N47" s="26"/>
      <c r="O47" s="26"/>
    </row>
    <row r="48" spans="1:169" ht="15.75" hidden="1" customHeight="1">
      <c r="A48" s="543"/>
      <c r="B48" s="545"/>
      <c r="C48" s="545"/>
      <c r="D48" s="553"/>
      <c r="E48" s="555"/>
      <c r="F48" s="549"/>
      <c r="G48" s="398"/>
      <c r="H48" s="547"/>
      <c r="I48" s="547"/>
      <c r="J48" s="547"/>
      <c r="K48" s="547"/>
      <c r="L48" s="547"/>
      <c r="M48" s="564"/>
      <c r="N48" s="26"/>
      <c r="O48" s="26"/>
    </row>
    <row r="49" spans="1:169" s="18" customFormat="1" ht="12.75" hidden="1" customHeight="1">
      <c r="A49" s="542">
        <f>'7- Mapa Final'!A50</f>
        <v>5</v>
      </c>
      <c r="B49" s="544" t="str">
        <f>'7- Mapa Final'!B50</f>
        <v>Ofrecer, prometer y entregar, aceptar o solicitar una ventaja indebida  para influir o direccionar  la formulación de   requisitos habiliantes y/o técnicos  para satisfacer un interés personal, de manera directa, indirecta o interpuesta por otras personas</v>
      </c>
      <c r="C49" s="544" t="str">
        <f>'7- Mapa Final'!C50</f>
        <v>Cuando  se direccionan los requisitos habilitanes y/o técnicos para favorecer  indebidamente  a ciertos proponentes</v>
      </c>
      <c r="D49" s="552" t="str">
        <f>'7- Mapa Final'!J50</f>
        <v>Muy Baja - 1</v>
      </c>
      <c r="E49" s="554" t="str">
        <f>'7- Mapa Final'!K50</f>
        <v>Mayor - 4</v>
      </c>
      <c r="F49" s="548" t="str">
        <f>'7- Mapa Final'!M50</f>
        <v>Alto  - 4</v>
      </c>
      <c r="G49" s="397"/>
      <c r="H49" s="551"/>
      <c r="I49" s="551"/>
      <c r="J49" s="551"/>
      <c r="K49" s="566">
        <v>45566</v>
      </c>
      <c r="L49" s="566">
        <v>45657</v>
      </c>
      <c r="M49" s="567" t="s">
        <v>538</v>
      </c>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hidden="1" customHeight="1">
      <c r="A50" s="543"/>
      <c r="B50" s="545"/>
      <c r="C50" s="545"/>
      <c r="D50" s="553"/>
      <c r="E50" s="555"/>
      <c r="F50" s="549"/>
      <c r="G50" s="398"/>
      <c r="H50" s="547"/>
      <c r="I50" s="547"/>
      <c r="J50" s="547"/>
      <c r="K50" s="547"/>
      <c r="L50" s="547"/>
      <c r="M50" s="564"/>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hidden="1" customHeight="1">
      <c r="A51" s="543"/>
      <c r="B51" s="545"/>
      <c r="C51" s="545"/>
      <c r="D51" s="553"/>
      <c r="E51" s="555"/>
      <c r="F51" s="549"/>
      <c r="G51" s="398"/>
      <c r="H51" s="547"/>
      <c r="I51" s="547"/>
      <c r="J51" s="547"/>
      <c r="K51" s="547"/>
      <c r="L51" s="547"/>
      <c r="M51" s="564"/>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hidden="1" customHeight="1">
      <c r="A52" s="543"/>
      <c r="B52" s="545"/>
      <c r="C52" s="545"/>
      <c r="D52" s="553"/>
      <c r="E52" s="555"/>
      <c r="F52" s="549"/>
      <c r="G52" s="398"/>
      <c r="H52" s="547"/>
      <c r="I52" s="547"/>
      <c r="J52" s="547"/>
      <c r="K52" s="547"/>
      <c r="L52" s="547"/>
      <c r="M52" s="564"/>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hidden="1" customHeight="1">
      <c r="A53" s="543"/>
      <c r="B53" s="545"/>
      <c r="C53" s="545"/>
      <c r="D53" s="553"/>
      <c r="E53" s="555"/>
      <c r="F53" s="549"/>
      <c r="G53" s="398"/>
      <c r="H53" s="547"/>
      <c r="I53" s="547"/>
      <c r="J53" s="547"/>
      <c r="K53" s="547"/>
      <c r="L53" s="547"/>
      <c r="M53" s="564"/>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hidden="1">
      <c r="A54" s="543"/>
      <c r="B54" s="545"/>
      <c r="C54" s="545"/>
      <c r="D54" s="553"/>
      <c r="E54" s="555"/>
      <c r="F54" s="549"/>
      <c r="G54" s="398"/>
      <c r="H54" s="547"/>
      <c r="I54" s="547"/>
      <c r="J54" s="547"/>
      <c r="K54" s="547"/>
      <c r="L54" s="547"/>
      <c r="M54" s="564"/>
      <c r="N54" s="26"/>
      <c r="O54" s="26"/>
    </row>
    <row r="55" spans="1:169" hidden="1">
      <c r="A55" s="543"/>
      <c r="B55" s="545"/>
      <c r="C55" s="545"/>
      <c r="D55" s="553"/>
      <c r="E55" s="555"/>
      <c r="F55" s="549"/>
      <c r="G55" s="398"/>
      <c r="H55" s="547"/>
      <c r="I55" s="547"/>
      <c r="J55" s="547"/>
      <c r="K55" s="547"/>
      <c r="L55" s="547"/>
      <c r="M55" s="564"/>
      <c r="N55" s="26"/>
      <c r="O55" s="26"/>
    </row>
    <row r="56" spans="1:169" hidden="1">
      <c r="A56" s="543"/>
      <c r="B56" s="545"/>
      <c r="C56" s="545"/>
      <c r="D56" s="553"/>
      <c r="E56" s="555"/>
      <c r="F56" s="549"/>
      <c r="G56" s="398"/>
      <c r="H56" s="547"/>
      <c r="I56" s="547"/>
      <c r="J56" s="547"/>
      <c r="K56" s="547"/>
      <c r="L56" s="547"/>
      <c r="M56" s="564"/>
      <c r="N56" s="26"/>
      <c r="O56" s="26"/>
    </row>
    <row r="57" spans="1:169" hidden="1">
      <c r="A57" s="543"/>
      <c r="B57" s="545"/>
      <c r="C57" s="545"/>
      <c r="D57" s="553"/>
      <c r="E57" s="555"/>
      <c r="F57" s="549"/>
      <c r="G57" s="398"/>
      <c r="H57" s="547"/>
      <c r="I57" s="547"/>
      <c r="J57" s="547"/>
      <c r="K57" s="547"/>
      <c r="L57" s="547"/>
      <c r="M57" s="564"/>
      <c r="N57" s="26"/>
      <c r="O57" s="26"/>
    </row>
    <row r="58" spans="1:169" ht="15.75" hidden="1" customHeight="1">
      <c r="A58" s="543"/>
      <c r="B58" s="545"/>
      <c r="C58" s="545"/>
      <c r="D58" s="553"/>
      <c r="E58" s="555"/>
      <c r="F58" s="549"/>
      <c r="G58" s="398"/>
      <c r="H58" s="547"/>
      <c r="I58" s="547"/>
      <c r="J58" s="547"/>
      <c r="K58" s="547"/>
      <c r="L58" s="547"/>
      <c r="M58" s="564"/>
      <c r="N58" s="26"/>
      <c r="O58" s="26"/>
    </row>
    <row r="59" spans="1:169" s="18" customFormat="1" ht="12.75" hidden="1" customHeight="1">
      <c r="A59" s="542">
        <f>'7- Mapa Final'!A60</f>
        <v>6</v>
      </c>
      <c r="B59" s="544" t="str">
        <f>'7- Mapa Final'!B60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59" s="544" t="str">
        <f>'7- Mapa Final'!C60</f>
        <v xml:space="preserve">Cuando se favorece indebidamente a un servidor judicial a través de la validación del  reporte de accidentes de trabajo ante la Administradora de Riesgos Laborales </v>
      </c>
      <c r="D59" s="552" t="str">
        <f>'7- Mapa Final'!J60</f>
        <v>Muy Baja - 1</v>
      </c>
      <c r="E59" s="554" t="str">
        <f>'7- Mapa Final'!K60</f>
        <v>Mayor - 4</v>
      </c>
      <c r="F59" s="548" t="str">
        <f>'7- Mapa Final'!M60</f>
        <v>Alto  - 4</v>
      </c>
      <c r="G59" s="397"/>
      <c r="H59" s="551"/>
      <c r="I59" s="551"/>
      <c r="J59" s="551"/>
      <c r="K59" s="566">
        <v>45566</v>
      </c>
      <c r="L59" s="566">
        <v>45657</v>
      </c>
      <c r="M59" s="567" t="s">
        <v>538</v>
      </c>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hidden="1" customHeight="1">
      <c r="A60" s="543"/>
      <c r="B60" s="545"/>
      <c r="C60" s="545"/>
      <c r="D60" s="553"/>
      <c r="E60" s="555"/>
      <c r="F60" s="549"/>
      <c r="G60" s="398"/>
      <c r="H60" s="547"/>
      <c r="I60" s="547"/>
      <c r="J60" s="547"/>
      <c r="K60" s="547"/>
      <c r="L60" s="547"/>
      <c r="M60" s="564"/>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hidden="1" customHeight="1">
      <c r="A61" s="543"/>
      <c r="B61" s="545"/>
      <c r="C61" s="545"/>
      <c r="D61" s="553"/>
      <c r="E61" s="555"/>
      <c r="F61" s="549"/>
      <c r="G61" s="398"/>
      <c r="H61" s="547"/>
      <c r="I61" s="547"/>
      <c r="J61" s="547"/>
      <c r="K61" s="547"/>
      <c r="L61" s="547"/>
      <c r="M61" s="564"/>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hidden="1" customHeight="1">
      <c r="A62" s="543"/>
      <c r="B62" s="545"/>
      <c r="C62" s="545"/>
      <c r="D62" s="553"/>
      <c r="E62" s="555"/>
      <c r="F62" s="549"/>
      <c r="G62" s="398"/>
      <c r="H62" s="547"/>
      <c r="I62" s="547"/>
      <c r="J62" s="547"/>
      <c r="K62" s="547"/>
      <c r="L62" s="547"/>
      <c r="M62" s="564"/>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hidden="1" customHeight="1">
      <c r="A63" s="543"/>
      <c r="B63" s="545"/>
      <c r="C63" s="545"/>
      <c r="D63" s="553"/>
      <c r="E63" s="555"/>
      <c r="F63" s="549"/>
      <c r="G63" s="398"/>
      <c r="H63" s="547"/>
      <c r="I63" s="547"/>
      <c r="J63" s="547"/>
      <c r="K63" s="547"/>
      <c r="L63" s="547"/>
      <c r="M63" s="564"/>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hidden="1">
      <c r="A64" s="543"/>
      <c r="B64" s="545"/>
      <c r="C64" s="545"/>
      <c r="D64" s="553"/>
      <c r="E64" s="555"/>
      <c r="F64" s="549"/>
      <c r="G64" s="398"/>
      <c r="H64" s="547"/>
      <c r="I64" s="547"/>
      <c r="J64" s="547"/>
      <c r="K64" s="547"/>
      <c r="L64" s="547"/>
      <c r="M64" s="564"/>
      <c r="N64" s="26"/>
      <c r="O64" s="26"/>
    </row>
    <row r="65" spans="1:15" hidden="1">
      <c r="A65" s="543"/>
      <c r="B65" s="545"/>
      <c r="C65" s="545"/>
      <c r="D65" s="553"/>
      <c r="E65" s="555"/>
      <c r="F65" s="549"/>
      <c r="G65" s="398"/>
      <c r="H65" s="547"/>
      <c r="I65" s="547"/>
      <c r="J65" s="547"/>
      <c r="K65" s="547"/>
      <c r="L65" s="547"/>
      <c r="M65" s="564"/>
      <c r="N65" s="26"/>
      <c r="O65" s="26"/>
    </row>
    <row r="66" spans="1:15" hidden="1">
      <c r="A66" s="543"/>
      <c r="B66" s="545"/>
      <c r="C66" s="545"/>
      <c r="D66" s="553"/>
      <c r="E66" s="555"/>
      <c r="F66" s="549"/>
      <c r="G66" s="398"/>
      <c r="H66" s="547"/>
      <c r="I66" s="547"/>
      <c r="J66" s="547"/>
      <c r="K66" s="547"/>
      <c r="L66" s="547"/>
      <c r="M66" s="564"/>
      <c r="N66" s="26"/>
      <c r="O66" s="26"/>
    </row>
    <row r="67" spans="1:15" hidden="1">
      <c r="A67" s="543"/>
      <c r="B67" s="545"/>
      <c r="C67" s="545"/>
      <c r="D67" s="553"/>
      <c r="E67" s="555"/>
      <c r="F67" s="549"/>
      <c r="G67" s="398"/>
      <c r="H67" s="547"/>
      <c r="I67" s="547"/>
      <c r="J67" s="547"/>
      <c r="K67" s="547"/>
      <c r="L67" s="547"/>
      <c r="M67" s="564"/>
      <c r="N67" s="26"/>
      <c r="O67" s="26"/>
    </row>
    <row r="68" spans="1:15" hidden="1">
      <c r="A68" s="543"/>
      <c r="B68" s="545"/>
      <c r="C68" s="545"/>
      <c r="D68" s="553"/>
      <c r="E68" s="555"/>
      <c r="F68" s="549"/>
      <c r="G68" s="398"/>
      <c r="H68" s="547"/>
      <c r="I68" s="547"/>
      <c r="J68" s="547"/>
      <c r="K68" s="547"/>
      <c r="L68" s="547"/>
      <c r="M68" s="564"/>
      <c r="N68" s="26"/>
      <c r="O68" s="26"/>
    </row>
  </sheetData>
  <mergeCells count="94">
    <mergeCell ref="L59:L68"/>
    <mergeCell ref="M49:M58"/>
    <mergeCell ref="G49:G58"/>
    <mergeCell ref="H49:H58"/>
    <mergeCell ref="I49:I58"/>
    <mergeCell ref="J49:J58"/>
    <mergeCell ref="K49:K58"/>
    <mergeCell ref="L49:L58"/>
    <mergeCell ref="M59:M68"/>
    <mergeCell ref="F49:F58"/>
    <mergeCell ref="J29:J38"/>
    <mergeCell ref="K29:K38"/>
    <mergeCell ref="A59:A68"/>
    <mergeCell ref="B59:B68"/>
    <mergeCell ref="C59:C68"/>
    <mergeCell ref="D59:D68"/>
    <mergeCell ref="E59:E68"/>
    <mergeCell ref="F59:F68"/>
    <mergeCell ref="G59:G68"/>
    <mergeCell ref="H59:H68"/>
    <mergeCell ref="I59:I68"/>
    <mergeCell ref="J59:J68"/>
    <mergeCell ref="K59:K68"/>
    <mergeCell ref="A49:A58"/>
    <mergeCell ref="B49:B58"/>
    <mergeCell ref="C49:C58"/>
    <mergeCell ref="D49:D58"/>
    <mergeCell ref="E49:E5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L29:L38"/>
    <mergeCell ref="K19:K28"/>
    <mergeCell ref="L19:L28"/>
    <mergeCell ref="A19:A28"/>
    <mergeCell ref="B19:B28"/>
    <mergeCell ref="C19:C28"/>
    <mergeCell ref="D19:D28"/>
    <mergeCell ref="E19:E28"/>
    <mergeCell ref="F19:F28"/>
    <mergeCell ref="F9:F18"/>
    <mergeCell ref="G9:G18"/>
    <mergeCell ref="M19:M28"/>
    <mergeCell ref="A29:A38"/>
    <mergeCell ref="B29:B38"/>
    <mergeCell ref="C29:C38"/>
    <mergeCell ref="D29:D38"/>
    <mergeCell ref="E29:E38"/>
    <mergeCell ref="F29:F38"/>
    <mergeCell ref="G29:G38"/>
    <mergeCell ref="H29:H38"/>
    <mergeCell ref="I29:I38"/>
    <mergeCell ref="G19:G28"/>
    <mergeCell ref="H19:H28"/>
    <mergeCell ref="I19:I28"/>
    <mergeCell ref="J19:J28"/>
    <mergeCell ref="K6:L6"/>
    <mergeCell ref="M6:M7"/>
    <mergeCell ref="C1:K2"/>
    <mergeCell ref="L1:M2"/>
    <mergeCell ref="H9:H18"/>
    <mergeCell ref="I9:I18"/>
    <mergeCell ref="J9:J18"/>
    <mergeCell ref="K9:K18"/>
    <mergeCell ref="L9:L18"/>
    <mergeCell ref="M9:M18"/>
    <mergeCell ref="A8:G8"/>
    <mergeCell ref="A9:A18"/>
    <mergeCell ref="B9:B18"/>
    <mergeCell ref="C9:C18"/>
    <mergeCell ref="D9:D18"/>
    <mergeCell ref="E9:E18"/>
    <mergeCell ref="A6:C6"/>
    <mergeCell ref="D6:F6"/>
    <mergeCell ref="G6:G7"/>
    <mergeCell ref="H6:H7"/>
    <mergeCell ref="I6:J6"/>
    <mergeCell ref="A3:B3"/>
    <mergeCell ref="C3:M3"/>
    <mergeCell ref="A4:B4"/>
    <mergeCell ref="C4:M4"/>
    <mergeCell ref="A5:B5"/>
    <mergeCell ref="C5:M5"/>
  </mergeCells>
  <conditionalFormatting sqref="A6:B6">
    <cfRule type="containsText" dxfId="61" priority="392" operator="containsText" text="3- Moderado">
      <formula>NOT(ISERROR(SEARCH("3- Moderado",A6)))</formula>
    </cfRule>
    <cfRule type="containsText" dxfId="60" priority="393" operator="containsText" text="6- Moderado">
      <formula>NOT(ISERROR(SEARCH("6- Moderado",A6)))</formula>
    </cfRule>
    <cfRule type="containsText" dxfId="59" priority="394" operator="containsText" text="4- Moderado">
      <formula>NOT(ISERROR(SEARCH("4- Moderado",A6)))</formula>
    </cfRule>
    <cfRule type="containsText" dxfId="58" priority="395" operator="containsText" text="3- Bajo">
      <formula>NOT(ISERROR(SEARCH("3- Bajo",A6)))</formula>
    </cfRule>
    <cfRule type="containsText" dxfId="57" priority="396" operator="containsText" text="4- Bajo">
      <formula>NOT(ISERROR(SEARCH("4- Bajo",A6)))</formula>
    </cfRule>
    <cfRule type="containsText" dxfId="56" priority="397" operator="containsText" text="1- Bajo">
      <formula>NOT(ISERROR(SEARCH("1- Bajo",A6)))</formula>
    </cfRule>
  </conditionalFormatting>
  <conditionalFormatting sqref="A9:E9">
    <cfRule type="containsText" dxfId="55" priority="386" operator="containsText" text="3- Moderado">
      <formula>NOT(ISERROR(SEARCH("3- Moderado",A9)))</formula>
    </cfRule>
    <cfRule type="containsText" dxfId="54" priority="387" operator="containsText" text="6- Moderado">
      <formula>NOT(ISERROR(SEARCH("6- Moderado",A9)))</formula>
    </cfRule>
    <cfRule type="containsText" dxfId="53" priority="388" operator="containsText" text="4- Moderado">
      <formula>NOT(ISERROR(SEARCH("4- Moderado",A9)))</formula>
    </cfRule>
    <cfRule type="containsText" dxfId="52" priority="389" operator="containsText" text="3- Bajo">
      <formula>NOT(ISERROR(SEARCH("3- Bajo",A9)))</formula>
    </cfRule>
    <cfRule type="containsText" dxfId="51" priority="390" operator="containsText" text="4- Bajo">
      <formula>NOT(ISERROR(SEARCH("4- Bajo",A9)))</formula>
    </cfRule>
    <cfRule type="containsText" dxfId="50" priority="391" operator="containsText" text="1- Bajo">
      <formula>NOT(ISERROR(SEARCH("1- Bajo",A9)))</formula>
    </cfRule>
  </conditionalFormatting>
  <conditionalFormatting sqref="A19:E19">
    <cfRule type="containsText" dxfId="49" priority="183" operator="containsText" text="3- Moderado">
      <formula>NOT(ISERROR(SEARCH("3- Moderado",A19)))</formula>
    </cfRule>
    <cfRule type="containsText" dxfId="48" priority="184" operator="containsText" text="6- Moderado">
      <formula>NOT(ISERROR(SEARCH("6- Moderado",A19)))</formula>
    </cfRule>
    <cfRule type="containsText" dxfId="47" priority="185" operator="containsText" text="4- Moderado">
      <formula>NOT(ISERROR(SEARCH("4- Moderado",A19)))</formula>
    </cfRule>
    <cfRule type="containsText" dxfId="46" priority="186" operator="containsText" text="3- Bajo">
      <formula>NOT(ISERROR(SEARCH("3- Bajo",A19)))</formula>
    </cfRule>
    <cfRule type="containsText" dxfId="45" priority="187" operator="containsText" text="4- Bajo">
      <formula>NOT(ISERROR(SEARCH("4- Bajo",A19)))</formula>
    </cfRule>
    <cfRule type="containsText" dxfId="44" priority="188" operator="containsText" text="1- Bajo">
      <formula>NOT(ISERROR(SEARCH("1- Bajo",A19)))</formula>
    </cfRule>
  </conditionalFormatting>
  <conditionalFormatting sqref="A29:E29">
    <cfRule type="containsText" dxfId="43" priority="162" operator="containsText" text="3- Moderado">
      <formula>NOT(ISERROR(SEARCH("3- Moderado",A29)))</formula>
    </cfRule>
    <cfRule type="containsText" dxfId="42" priority="163" operator="containsText" text="6- Moderado">
      <formula>NOT(ISERROR(SEARCH("6- Moderado",A29)))</formula>
    </cfRule>
    <cfRule type="containsText" dxfId="41" priority="164" operator="containsText" text="4- Moderado">
      <formula>NOT(ISERROR(SEARCH("4- Moderado",A29)))</formula>
    </cfRule>
    <cfRule type="containsText" dxfId="40" priority="165" operator="containsText" text="3- Bajo">
      <formula>NOT(ISERROR(SEARCH("3- Bajo",A29)))</formula>
    </cfRule>
    <cfRule type="containsText" dxfId="39" priority="166" operator="containsText" text="4- Bajo">
      <formula>NOT(ISERROR(SEARCH("4- Bajo",A29)))</formula>
    </cfRule>
    <cfRule type="containsText" dxfId="38" priority="167" operator="containsText" text="1- Bajo">
      <formula>NOT(ISERROR(SEARCH("1- Bajo",A29)))</formula>
    </cfRule>
  </conditionalFormatting>
  <conditionalFormatting sqref="A39:E39">
    <cfRule type="containsText" dxfId="37" priority="141" operator="containsText" text="3- Moderado">
      <formula>NOT(ISERROR(SEARCH("3- Moderado",A39)))</formula>
    </cfRule>
    <cfRule type="containsText" dxfId="36" priority="142" operator="containsText" text="6- Moderado">
      <formula>NOT(ISERROR(SEARCH("6- Moderado",A39)))</formula>
    </cfRule>
    <cfRule type="containsText" dxfId="35" priority="143" operator="containsText" text="4- Moderado">
      <formula>NOT(ISERROR(SEARCH("4- Moderado",A39)))</formula>
    </cfRule>
    <cfRule type="containsText" dxfId="34" priority="144" operator="containsText" text="3- Bajo">
      <formula>NOT(ISERROR(SEARCH("3- Bajo",A39)))</formula>
    </cfRule>
    <cfRule type="containsText" dxfId="33" priority="145" operator="containsText" text="4- Bajo">
      <formula>NOT(ISERROR(SEARCH("4- Bajo",A39)))</formula>
    </cfRule>
    <cfRule type="containsText" dxfId="32" priority="146" operator="containsText" text="1- Bajo">
      <formula>NOT(ISERROR(SEARCH("1- Bajo",A39)))</formula>
    </cfRule>
  </conditionalFormatting>
  <conditionalFormatting sqref="A49:E49">
    <cfRule type="containsText" dxfId="31" priority="99" operator="containsText" text="3- Moderado">
      <formula>NOT(ISERROR(SEARCH("3- Moderado",A49)))</formula>
    </cfRule>
    <cfRule type="containsText" dxfId="30" priority="100" operator="containsText" text="6- Moderado">
      <formula>NOT(ISERROR(SEARCH("6- Moderado",A49)))</formula>
    </cfRule>
    <cfRule type="containsText" dxfId="29" priority="101" operator="containsText" text="4- Moderado">
      <formula>NOT(ISERROR(SEARCH("4- Moderado",A49)))</formula>
    </cfRule>
    <cfRule type="containsText" dxfId="28" priority="102" operator="containsText" text="3- Bajo">
      <formula>NOT(ISERROR(SEARCH("3- Bajo",A49)))</formula>
    </cfRule>
    <cfRule type="containsText" dxfId="27" priority="103" operator="containsText" text="4- Bajo">
      <formula>NOT(ISERROR(SEARCH("4- Bajo",A49)))</formula>
    </cfRule>
    <cfRule type="containsText" dxfId="26" priority="104" operator="containsText" text="1- Bajo">
      <formula>NOT(ISERROR(SEARCH("1- Bajo",A49)))</formula>
    </cfRule>
  </conditionalFormatting>
  <conditionalFormatting sqref="A59:E59">
    <cfRule type="containsText" dxfId="25" priority="78" operator="containsText" text="3- Moderado">
      <formula>NOT(ISERROR(SEARCH("3- Moderado",A59)))</formula>
    </cfRule>
    <cfRule type="containsText" dxfId="24" priority="79" operator="containsText" text="6- Moderado">
      <formula>NOT(ISERROR(SEARCH("6- Moderado",A59)))</formula>
    </cfRule>
    <cfRule type="containsText" dxfId="23" priority="80" operator="containsText" text="4- Moderado">
      <formula>NOT(ISERROR(SEARCH("4- Moderado",A59)))</formula>
    </cfRule>
    <cfRule type="containsText" dxfId="22" priority="81" operator="containsText" text="3- Bajo">
      <formula>NOT(ISERROR(SEARCH("3- Bajo",A59)))</formula>
    </cfRule>
    <cfRule type="containsText" dxfId="21" priority="82" operator="containsText" text="4- Bajo">
      <formula>NOT(ISERROR(SEARCH("4- Bajo",A59)))</formula>
    </cfRule>
    <cfRule type="containsText" dxfId="20" priority="83" operator="containsText" text="1- Bajo">
      <formula>NOT(ISERROR(SEARCH("1- Bajo",A59)))</formula>
    </cfRule>
  </conditionalFormatting>
  <conditionalFormatting sqref="C7:F7">
    <cfRule type="containsText" dxfId="19" priority="358" operator="containsText" text="3- Moderado">
      <formula>NOT(ISERROR(SEARCH("3- Moderado",C7)))</formula>
    </cfRule>
    <cfRule type="containsText" dxfId="18" priority="359" operator="containsText" text="6- Moderado">
      <formula>NOT(ISERROR(SEARCH("6- Moderado",C7)))</formula>
    </cfRule>
    <cfRule type="containsText" dxfId="17" priority="360" operator="containsText" text="4- Moderado">
      <formula>NOT(ISERROR(SEARCH("4- Moderado",C7)))</formula>
    </cfRule>
    <cfRule type="containsText" dxfId="16" priority="361" operator="containsText" text="3- Bajo">
      <formula>NOT(ISERROR(SEARCH("3- Bajo",C7)))</formula>
    </cfRule>
    <cfRule type="containsText" dxfId="15" priority="362" operator="containsText" text="4- Bajo">
      <formula>NOT(ISERROR(SEARCH("4- Bajo",C7)))</formula>
    </cfRule>
    <cfRule type="containsText" dxfId="14" priority="363" operator="containsText" text="1- Bajo">
      <formula>NOT(ISERROR(SEARCH("1- Bajo",C7)))</formula>
    </cfRule>
  </conditionalFormatting>
  <conditionalFormatting sqref="D9:D68">
    <cfRule type="containsText" dxfId="13" priority="68" operator="containsText" text="Muy Alta">
      <formula>NOT(ISERROR(SEARCH("Muy Alta",D9)))</formula>
    </cfRule>
    <cfRule type="containsText" dxfId="12" priority="69" operator="containsText" text="Alta">
      <formula>NOT(ISERROR(SEARCH("Alta",D9)))</formula>
    </cfRule>
    <cfRule type="containsText" dxfId="11" priority="70" operator="containsText" text="Baja">
      <formula>NOT(ISERROR(SEARCH("Baja",D9)))</formula>
    </cfRule>
    <cfRule type="containsText" dxfId="10" priority="71" operator="containsText" text="Muy Baja">
      <formula>NOT(ISERROR(SEARCH("Muy Baja",D9)))</formula>
    </cfRule>
    <cfRule type="containsText" dxfId="9" priority="73" operator="containsText" text="Media">
      <formula>NOT(ISERROR(SEARCH("Media",D9)))</formula>
    </cfRule>
  </conditionalFormatting>
  <conditionalFormatting sqref="E9:E68">
    <cfRule type="containsText" dxfId="8" priority="64" operator="containsText" text="Catastrófico">
      <formula>NOT(ISERROR(SEARCH("Catastrófico",E9)))</formula>
    </cfRule>
    <cfRule type="containsText" dxfId="7" priority="65" operator="containsText" text="Mayor">
      <formula>NOT(ISERROR(SEARCH("Mayor",E9)))</formula>
    </cfRule>
    <cfRule type="containsText" dxfId="6" priority="66" operator="containsText" text="Menor">
      <formula>NOT(ISERROR(SEARCH("Menor",E9)))</formula>
    </cfRule>
    <cfRule type="containsText" dxfId="5" priority="67" operator="containsText" text="Leve">
      <formula>NOT(ISERROR(SEARCH("Leve",E9)))</formula>
    </cfRule>
  </conditionalFormatting>
  <conditionalFormatting sqref="E9:F68">
    <cfRule type="containsText" dxfId="4" priority="72" operator="containsText" text="Moderado">
      <formula>NOT(ISERROR(SEARCH("Moderado",E9)))</formula>
    </cfRule>
  </conditionalFormatting>
  <conditionalFormatting sqref="F9:F18">
    <cfRule type="colorScale" priority="403">
      <colorScale>
        <cfvo type="min"/>
        <cfvo type="max"/>
        <color rgb="FFFF7128"/>
        <color rgb="FFFFEF9C"/>
      </colorScale>
    </cfRule>
  </conditionalFormatting>
  <conditionalFormatting sqref="F9:F68">
    <cfRule type="containsText" dxfId="3" priority="74" operator="containsText" text="Bajo">
      <formula>NOT(ISERROR(SEARCH("Bajo",F9)))</formula>
    </cfRule>
    <cfRule type="containsText" dxfId="2" priority="75" operator="containsText" text="Moderado">
      <formula>NOT(ISERROR(SEARCH("Moderado",F9)))</formula>
    </cfRule>
    <cfRule type="containsText" dxfId="1" priority="76" operator="containsText" text="Alto">
      <formula>NOT(ISERROR(SEARCH("Alto",F9)))</formula>
    </cfRule>
    <cfRule type="containsText" dxfId="0" priority="77" operator="containsText" text="Extremo">
      <formula>NOT(ISERROR(SEARCH("Extremo",F9)))</formula>
    </cfRule>
  </conditionalFormatting>
  <conditionalFormatting sqref="F19:F28">
    <cfRule type="colorScale" priority="189">
      <colorScale>
        <cfvo type="min"/>
        <cfvo type="max"/>
        <color rgb="FFFF7128"/>
        <color rgb="FFFFEF9C"/>
      </colorScale>
    </cfRule>
  </conditionalFormatting>
  <conditionalFormatting sqref="F29:F38">
    <cfRule type="colorScale" priority="168">
      <colorScale>
        <cfvo type="min"/>
        <cfvo type="max"/>
        <color rgb="FFFF7128"/>
        <color rgb="FFFFEF9C"/>
      </colorScale>
    </cfRule>
  </conditionalFormatting>
  <conditionalFormatting sqref="F39:F48">
    <cfRule type="colorScale" priority="147">
      <colorScale>
        <cfvo type="min"/>
        <cfvo type="max"/>
        <color rgb="FFFF7128"/>
        <color rgb="FFFFEF9C"/>
      </colorScale>
    </cfRule>
  </conditionalFormatting>
  <conditionalFormatting sqref="F49:F58">
    <cfRule type="colorScale" priority="105">
      <colorScale>
        <cfvo type="min"/>
        <cfvo type="max"/>
        <color rgb="FFFF7128"/>
        <color rgb="FFFFEF9C"/>
      </colorScale>
    </cfRule>
  </conditionalFormatting>
  <conditionalFormatting sqref="F59:F68">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D00-000000000000}"/>
    <dataValidation allowBlank="1" showInputMessage="1" showErrorMessage="1" prompt="Describir las actividades que se van a desarrollar para el proyecto" sqref="H6" xr:uid="{00000000-0002-0000-0D00-000001000000}"/>
    <dataValidation allowBlank="1" showInputMessage="1" showErrorMessage="1" prompt="Seleccionar si el responsable es el responsable de las acciones es el nivel central" sqref="I6:I7" xr:uid="{00000000-0002-0000-0D00-000002000000}"/>
    <dataValidation allowBlank="1" showInputMessage="1" showErrorMessage="1" prompt="seleccionar si el responsable de ejecutar las acciones es el nivel central" sqref="J7" xr:uid="{00000000-0002-0000-0D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G9:G68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658E5DD-F4EC-4469-9D28-C77C1B9E9DC1}"/>
</file>

<file path=customXml/itemProps2.xml><?xml version="1.0" encoding="utf-8"?>
<ds:datastoreItem xmlns:ds="http://schemas.openxmlformats.org/officeDocument/2006/customXml" ds:itemID="{0DEE337F-F4E4-47F6-AD7A-B0773ED190D4}"/>
</file>

<file path=customXml/itemProps3.xml><?xml version="1.0" encoding="utf-8"?>
<ds:datastoreItem xmlns:ds="http://schemas.openxmlformats.org/officeDocument/2006/customXml" ds:itemID="{91764B0F-7A2B-41D7-9E88-9E6E2AA4AE9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Seguridad Salud Trabajo DSAJ - Valle del Cauca - Cali</cp:lastModifiedBy>
  <cp:revision/>
  <dcterms:created xsi:type="dcterms:W3CDTF">2021-04-16T16:11:31Z</dcterms:created>
  <dcterms:modified xsi:type="dcterms:W3CDTF">2025-07-21T14:56:10Z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